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results\"/>
    </mc:Choice>
  </mc:AlternateContent>
  <xr:revisionPtr revIDLastSave="0" documentId="13_ncr:1_{C84600C1-3BCE-4864-B6CB-628C96B2C4C0}" xr6:coauthVersionLast="45" xr6:coauthVersionMax="45" xr10:uidLastSave="{00000000-0000-0000-0000-000000000000}"/>
  <bookViews>
    <workbookView xWindow="-98" yWindow="-98" windowWidth="22695" windowHeight="14595" xr2:uid="{581E65F4-F181-424A-B855-62A8765B4610}"/>
  </bookViews>
  <sheets>
    <sheet name="Sheet1" sheetId="8" r:id="rId1"/>
    <sheet name="PSO" sheetId="7" r:id="rId2"/>
    <sheet name="EBO" sheetId="6" r:id="rId3"/>
    <sheet name="COMB_WWO" sheetId="5" r:id="rId4"/>
    <sheet name="DE" sheetId="4" r:id="rId5"/>
    <sheet name="COMB_NWWO" sheetId="3" r:id="rId6"/>
    <sheet name="BBO" sheetId="2" r:id="rId7"/>
    <sheet name="GA" sheetId="1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3" i="7" l="1"/>
  <c r="R33" i="7"/>
  <c r="Q33" i="7"/>
  <c r="P33" i="7"/>
  <c r="O33" i="7"/>
  <c r="S33" i="6"/>
  <c r="R33" i="6"/>
  <c r="Q33" i="6"/>
  <c r="P33" i="6"/>
  <c r="O33" i="6"/>
  <c r="S33" i="5"/>
  <c r="R33" i="5"/>
  <c r="Q33" i="5"/>
  <c r="P33" i="5"/>
  <c r="O33" i="5"/>
  <c r="S33" i="4"/>
  <c r="R33" i="4"/>
  <c r="Q33" i="4"/>
  <c r="P33" i="4"/>
  <c r="O33" i="4"/>
  <c r="S33" i="2"/>
  <c r="R33" i="2"/>
  <c r="Q33" i="2"/>
  <c r="P33" i="2"/>
  <c r="O33" i="2"/>
  <c r="S33" i="1"/>
  <c r="R33" i="1"/>
  <c r="Q33" i="1"/>
  <c r="P33" i="1"/>
  <c r="O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2" i="2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N3" i="4"/>
  <c r="N2" i="4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2" i="5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N4" i="6"/>
  <c r="N3" i="6"/>
  <c r="N2" i="6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" i="7"/>
  <c r="N3" i="7"/>
  <c r="N2" i="7"/>
  <c r="S33" i="3"/>
  <c r="R33" i="3"/>
  <c r="Q33" i="3"/>
  <c r="P33" i="3"/>
  <c r="O33" i="3"/>
  <c r="N3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2" i="3"/>
  <c r="L38" i="7" l="1"/>
  <c r="L38" i="6"/>
  <c r="L38" i="5"/>
  <c r="L38" i="4"/>
  <c r="L38" i="1"/>
  <c r="L38" i="2"/>
  <c r="L38" i="3"/>
  <c r="L36" i="7" l="1"/>
  <c r="L35" i="7"/>
  <c r="L34" i="7"/>
  <c r="C33" i="7"/>
  <c r="D33" i="7"/>
  <c r="E33" i="7"/>
  <c r="F33" i="7"/>
  <c r="G33" i="7"/>
  <c r="H33" i="7"/>
  <c r="I33" i="7"/>
  <c r="J33" i="7"/>
  <c r="K33" i="7"/>
  <c r="L33" i="7"/>
  <c r="M33" i="7"/>
  <c r="B33" i="7"/>
  <c r="C32" i="7"/>
  <c r="D32" i="7"/>
  <c r="E32" i="7"/>
  <c r="F32" i="7"/>
  <c r="G32" i="7"/>
  <c r="H32" i="7"/>
  <c r="I32" i="7"/>
  <c r="J32" i="7"/>
  <c r="K32" i="7"/>
  <c r="L32" i="7"/>
  <c r="M32" i="7"/>
  <c r="B32" i="7"/>
  <c r="L36" i="6"/>
  <c r="L35" i="6"/>
  <c r="L34" i="6"/>
  <c r="C33" i="6"/>
  <c r="D33" i="6"/>
  <c r="E33" i="6"/>
  <c r="F33" i="6"/>
  <c r="G33" i="6"/>
  <c r="H33" i="6"/>
  <c r="I33" i="6"/>
  <c r="J33" i="6"/>
  <c r="K33" i="6"/>
  <c r="L33" i="6"/>
  <c r="M33" i="6"/>
  <c r="B33" i="6"/>
  <c r="C32" i="6"/>
  <c r="D32" i="6"/>
  <c r="E32" i="6"/>
  <c r="F32" i="6"/>
  <c r="G32" i="6"/>
  <c r="H32" i="6"/>
  <c r="I32" i="6"/>
  <c r="J32" i="6"/>
  <c r="K32" i="6"/>
  <c r="L32" i="6"/>
  <c r="M32" i="6"/>
  <c r="B32" i="6"/>
  <c r="L36" i="5"/>
  <c r="L35" i="5"/>
  <c r="L34" i="5"/>
  <c r="C33" i="5"/>
  <c r="D33" i="5"/>
  <c r="E33" i="5"/>
  <c r="F33" i="5"/>
  <c r="G33" i="5"/>
  <c r="H33" i="5"/>
  <c r="I33" i="5"/>
  <c r="J33" i="5"/>
  <c r="K33" i="5"/>
  <c r="L33" i="5"/>
  <c r="M33" i="5"/>
  <c r="B33" i="5"/>
  <c r="C32" i="5"/>
  <c r="D32" i="5"/>
  <c r="E32" i="5"/>
  <c r="F32" i="5"/>
  <c r="G32" i="5"/>
  <c r="H32" i="5"/>
  <c r="I32" i="5"/>
  <c r="J32" i="5"/>
  <c r="K32" i="5"/>
  <c r="L32" i="5"/>
  <c r="M32" i="5"/>
  <c r="B32" i="5"/>
  <c r="L36" i="4"/>
  <c r="L35" i="4"/>
  <c r="L34" i="4"/>
  <c r="C33" i="4"/>
  <c r="D33" i="4"/>
  <c r="E33" i="4"/>
  <c r="F33" i="4"/>
  <c r="G33" i="4"/>
  <c r="H33" i="4"/>
  <c r="I33" i="4"/>
  <c r="J33" i="4"/>
  <c r="K33" i="4"/>
  <c r="L33" i="4"/>
  <c r="M33" i="4"/>
  <c r="B33" i="4"/>
  <c r="C32" i="4"/>
  <c r="D32" i="4"/>
  <c r="E32" i="4"/>
  <c r="F32" i="4"/>
  <c r="G32" i="4"/>
  <c r="H32" i="4"/>
  <c r="I32" i="4"/>
  <c r="J32" i="4"/>
  <c r="K32" i="4"/>
  <c r="L32" i="4"/>
  <c r="M32" i="4"/>
  <c r="B32" i="4"/>
  <c r="L36" i="3"/>
  <c r="L35" i="3"/>
  <c r="L34" i="3"/>
  <c r="C33" i="3"/>
  <c r="D33" i="3"/>
  <c r="E33" i="3"/>
  <c r="F33" i="3"/>
  <c r="G33" i="3"/>
  <c r="H33" i="3"/>
  <c r="I33" i="3"/>
  <c r="J33" i="3"/>
  <c r="K33" i="3"/>
  <c r="L33" i="3"/>
  <c r="M33" i="3"/>
  <c r="B33" i="3"/>
  <c r="C32" i="3"/>
  <c r="D32" i="3"/>
  <c r="E32" i="3"/>
  <c r="F32" i="3"/>
  <c r="G32" i="3"/>
  <c r="H32" i="3"/>
  <c r="I32" i="3"/>
  <c r="J32" i="3"/>
  <c r="K32" i="3"/>
  <c r="L32" i="3"/>
  <c r="M32" i="3"/>
  <c r="B32" i="3"/>
  <c r="L36" i="2"/>
  <c r="L35" i="2"/>
  <c r="L34" i="2"/>
  <c r="C33" i="2"/>
  <c r="D33" i="2"/>
  <c r="E33" i="2"/>
  <c r="F33" i="2"/>
  <c r="G33" i="2"/>
  <c r="H33" i="2"/>
  <c r="I33" i="2"/>
  <c r="J33" i="2"/>
  <c r="K33" i="2"/>
  <c r="L33" i="2"/>
  <c r="M33" i="2"/>
  <c r="B33" i="2"/>
  <c r="C32" i="2"/>
  <c r="D32" i="2"/>
  <c r="E32" i="2"/>
  <c r="F32" i="2"/>
  <c r="G32" i="2"/>
  <c r="H32" i="2"/>
  <c r="I32" i="2"/>
  <c r="J32" i="2"/>
  <c r="K32" i="2"/>
  <c r="L32" i="2"/>
  <c r="M32" i="2"/>
  <c r="B32" i="2"/>
  <c r="L36" i="1"/>
  <c r="L35" i="1"/>
  <c r="L34" i="1"/>
  <c r="C33" i="1"/>
  <c r="D33" i="1"/>
  <c r="E33" i="1"/>
  <c r="F33" i="1"/>
  <c r="G33" i="1"/>
  <c r="H33" i="1"/>
  <c r="I33" i="1"/>
  <c r="J33" i="1"/>
  <c r="K33" i="1"/>
  <c r="L33" i="1"/>
  <c r="M33" i="1"/>
  <c r="B33" i="1"/>
  <c r="C32" i="1"/>
  <c r="D32" i="1"/>
  <c r="E32" i="1"/>
  <c r="F32" i="1"/>
  <c r="G32" i="1"/>
  <c r="H32" i="1"/>
  <c r="I32" i="1"/>
  <c r="J32" i="1"/>
  <c r="K32" i="1"/>
  <c r="L32" i="1"/>
  <c r="M32" i="1"/>
  <c r="B32" i="1"/>
</calcChain>
</file>

<file path=xl/sharedStrings.xml><?xml version="1.0" encoding="utf-8"?>
<sst xmlns="http://schemas.openxmlformats.org/spreadsheetml/2006/main" count="243" uniqueCount="51">
  <si>
    <t>GA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</si>
  <si>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</si>
  <si>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</si>
  <si>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</si>
  <si>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</si>
  <si>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</si>
  <si>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</si>
  <si>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</si>
  <si>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</si>
  <si>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</si>
  <si>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</si>
  <si>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</si>
  <si>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</si>
  <si>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</si>
  <si>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</si>
  <si>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</si>
  <si>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</si>
  <si>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</si>
  <si>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</si>
  <si>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</si>
  <si>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</si>
  <si>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</si>
  <si>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</si>
  <si>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</si>
  <si>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</si>
  <si>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</si>
  <si>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</si>
  <si>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</si>
  <si>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</si>
  <si>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</si>
  <si>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</si>
  <si>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median</t>
  </si>
  <si>
    <t>mean</t>
  </si>
  <si>
    <t>BBO</t>
  </si>
  <si>
    <t>COMB_NWWO</t>
  </si>
  <si>
    <t>DE</t>
  </si>
  <si>
    <t>COMB_WWO</t>
  </si>
  <si>
    <t>EBO</t>
  </si>
  <si>
    <t>PSO</t>
  </si>
  <si>
    <t>开盘价</t>
    <phoneticPr fontId="1" type="noConversion"/>
  </si>
  <si>
    <t>盘高</t>
    <phoneticPr fontId="1" type="noConversion"/>
  </si>
  <si>
    <t>盘底</t>
    <phoneticPr fontId="1" type="noConversion"/>
  </si>
  <si>
    <t>收盘价</t>
    <phoneticPr fontId="1" type="noConversion"/>
  </si>
  <si>
    <t>Q3</t>
    <phoneticPr fontId="1" type="noConversion"/>
  </si>
  <si>
    <t>GA</t>
    <phoneticPr fontId="1" type="noConversion"/>
  </si>
  <si>
    <t>PSO</t>
    <phoneticPr fontId="1" type="noConversion"/>
  </si>
  <si>
    <t>DE</t>
    <phoneticPr fontId="1" type="noConversion"/>
  </si>
  <si>
    <t>BBO</t>
    <phoneticPr fontId="1" type="noConversion"/>
  </si>
  <si>
    <t>EBO</t>
    <phoneticPr fontId="1" type="noConversion"/>
  </si>
  <si>
    <t>WWO</t>
    <phoneticPr fontId="1" type="noConversion"/>
  </si>
  <si>
    <t>SWWO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</si>
</sst>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11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stockChart>
        <c:ser>
          <c:idx val="0"/>
          <c:order val="0"/>
          <c:tx>
            <c:v>Q1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Sheet1!$B$2:$B$8</c:f>
              <c:numCache>
                <c:formatCode>General</c:formatCode>
                <c:ptCount val="7"/>
                <c:pt idx="0">
                  <c:v>0.16807692307692307</c:v>
                </c:pt>
                <c:pt idx="1">
                  <c:v>0.36769230769230771</c:v>
                </c:pt>
                <c:pt idx="2">
                  <c:v>0.20423076923076924</c:v>
                </c:pt>
                <c:pt idx="3">
                  <c:v>5.5769230769230772E-2</c:v>
                </c:pt>
                <c:pt idx="4">
                  <c:v>1.9230769230769232E-2</c:v>
                </c:pt>
                <c:pt idx="5">
                  <c:v>4.8461538461538466E-2</c:v>
                </c:pt>
                <c:pt idx="6">
                  <c:v>1.6923076923076923E-2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7F-414D-95B0-A823BCF7BB92}"/>
            </c:ext>
          </c:extLst>
        </c:ser>
        <c:ser>
          <c:idx val="1"/>
          <c:order val="1"/>
          <c:tx>
            <c:v>Min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Sheet1!$C$2:$C$8</c:f>
              <c:numCache>
                <c:formatCode>General</c:formatCode>
                <c:ptCount val="7"/>
                <c:pt idx="0">
                  <c:v>8.615384615384615E-2</c:v>
                </c:pt>
                <c:pt idx="1">
                  <c:v>0.20461538461538462</c:v>
                </c:pt>
                <c:pt idx="2">
                  <c:v>0.14923076923076922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7F-414D-95B0-A823BCF7BB92}"/>
            </c:ext>
          </c:extLst>
        </c:ser>
        <c:ser>
          <c:idx val="2"/>
          <c:order val="2"/>
          <c:tx>
            <c:v>Median</c:v>
          </c:tx>
          <c:spPr>
            <a:ln w="19050" cap="rnd">
              <a:noFill/>
              <a:round/>
            </a:ln>
            <a:effectLst/>
          </c:spPr>
          <c:marker>
            <c:symbol val="x"/>
            <c:size val="5"/>
            <c:spPr>
              <a:noFill/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Sheet1!$D$2:$D$8</c:f>
              <c:numCache>
                <c:formatCode>General</c:formatCode>
                <c:ptCount val="7"/>
                <c:pt idx="0">
                  <c:v>0.25692307692307692</c:v>
                </c:pt>
                <c:pt idx="1">
                  <c:v>0.42384615384615387</c:v>
                </c:pt>
                <c:pt idx="2">
                  <c:v>0.26461538461538464</c:v>
                </c:pt>
                <c:pt idx="3">
                  <c:v>7.4615384615384611E-2</c:v>
                </c:pt>
                <c:pt idx="4">
                  <c:v>0.04</c:v>
                </c:pt>
                <c:pt idx="5">
                  <c:v>8.2307692307692304E-2</c:v>
                </c:pt>
                <c:pt idx="6">
                  <c:v>2.5384615384615384E-2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F-414D-95B0-A823BCF7BB92}"/>
            </c:ext>
          </c:extLst>
        </c:ser>
        <c:ser>
          <c:idx val="3"/>
          <c:order val="3"/>
          <c:tx>
            <c:v>Max</c:v>
          </c:tx>
          <c:spPr>
            <a:ln w="19050" cap="rnd">
              <a:noFill/>
              <a:round/>
            </a:ln>
            <a:effectLst/>
          </c:spPr>
          <c:marker>
            <c:symbol val="dash"/>
            <c:size val="7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cat>
            <c:strRef>
              <c:f>Sheet1!$A$2:$A$8</c:f>
              <c:strCache>
                <c:ptCount val="7"/>
                <c:pt idx="0">
                  <c:v>GA</c:v>
                </c:pt>
                <c:pt idx="1">
                  <c:v>PSO</c:v>
                </c:pt>
                <c:pt idx="2">
                  <c:v>DE</c:v>
                </c:pt>
                <c:pt idx="3">
                  <c:v>BBO</c:v>
                </c:pt>
                <c:pt idx="4">
                  <c:v>EBO</c:v>
                </c:pt>
                <c:pt idx="5">
                  <c:v>WWO</c:v>
                </c:pt>
                <c:pt idx="6">
                  <c:v>SWWO</c:v>
                </c:pt>
              </c:strCache>
            </c:strRef>
          </c:cat>
          <c:val>
            <c:numRef>
              <c:f>Sheet1!$E$2:$E$8</c:f>
              <c:numCache>
                <c:formatCode>General</c:formatCode>
                <c:ptCount val="7"/>
                <c:pt idx="0">
                  <c:v>0.42923076923076925</c:v>
                </c:pt>
                <c:pt idx="1">
                  <c:v>0.6</c:v>
                </c:pt>
                <c:pt idx="2">
                  <c:v>0.61076923076923073</c:v>
                </c:pt>
                <c:pt idx="3">
                  <c:v>0.13076923076923078</c:v>
                </c:pt>
                <c:pt idx="4">
                  <c:v>0.11538461538461539</c:v>
                </c:pt>
                <c:pt idx="5">
                  <c:v>0.24923076923076923</c:v>
                </c:pt>
                <c:pt idx="6">
                  <c:v>7.2307692307692309E-2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7F-414D-95B0-A823BCF7BB92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Q3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ash"/>
            <c:size val="8"/>
            <c:spPr>
              <a:noFill/>
              <a:ln w="15875">
                <a:solidFill>
                  <a:sysClr val="windowText" lastClr="000000"/>
                </a:solidFill>
              </a:ln>
              <a:effectLst/>
            </c:spPr>
          </c:marker>
          <c:val>
            <c:numRef>
              <c:f>Sheet1!$F$2:$F$8</c:f>
              <c:numCache>
                <c:formatCode>General</c:formatCode>
                <c:ptCount val="7"/>
                <c:pt idx="0">
                  <c:v>0.31807692307692309</c:v>
                </c:pt>
                <c:pt idx="1">
                  <c:v>0.46307692307692305</c:v>
                </c:pt>
                <c:pt idx="2">
                  <c:v>0.40692307692307694</c:v>
                </c:pt>
                <c:pt idx="3">
                  <c:v>9.3846153846153843E-2</c:v>
                </c:pt>
                <c:pt idx="4">
                  <c:v>7.0384615384615379E-2</c:v>
                </c:pt>
                <c:pt idx="5">
                  <c:v>0.14346153846153847</c:v>
                </c:pt>
                <c:pt idx="6">
                  <c:v>5.5384615384615386E-2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907-4602-9F79-F01CEF75B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6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784721456"/>
        <c:axId val="568549768"/>
      </c:stockChart>
      <c:catAx>
        <c:axId val="7847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spc="-6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68549768"/>
        <c:crosses val="autoZero"/>
        <c:auto val="1"/>
        <c:lblAlgn val="ctr"/>
        <c:lblOffset val="100"/>
        <c:noMultiLvlLbl val="0"/>
      </c:catAx>
      <c:valAx>
        <c:axId val="56854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84721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77581706349206359"/>
          <c:y val="2.0158730158730157E-2"/>
          <c:w val="0.19394484126984127"/>
          <c:h val="0.2738392857142856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-2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102393</xdr:colOff>
      <xdr:row>11</xdr:row>
      <xdr:rowOff>14287</xdr:rowOff>
    </xdr:from>
    <xdr:to>
      <xdr:col>11</xdr:col>
      <xdr:colOff>31593</xdr:colOff>
      <xdr:row>25</xdr:row>
      <xdr:rowOff>67312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DDE64B1-0CF1-4D84-924C-7C4D554334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079E3-66A3-43DD-B359-46C106F2B121}">
  <dimension ref="A1:F8"/>
  <sheetViews>
    <sheetView tabSelected="1" workbookViewId="0">
      <selection activeCell="A9" sqref="A9"/>
    </sheetView>
  </sheetViews>
  <sheetFormatPr defaultRowHeight="13.9" x14ac:dyDescent="0.4"/>
  <sheetData>
    <row r="1" spans="1:6" x14ac:dyDescent="0.4">
      <c r="B1" t="s">
        <v>39</v>
      </c>
      <c r="C1" t="s">
        <v>40</v>
      </c>
      <c r="D1" t="s">
        <v>41</v>
      </c>
      <c r="E1" t="s">
        <v>42</v>
      </c>
      <c r="F1" t="s">
        <v>43</v>
      </c>
    </row>
    <row r="2" spans="1:6" x14ac:dyDescent="0.4">
      <c r="A2" t="s">
        <v>44</v>
      </c>
      <c r="B2">
        <v>0.16807692307692307</v>
      </c>
      <c r="C2">
        <v>8.615384615384615E-2</v>
      </c>
      <c r="D2">
        <v>0.25692307692307692</v>
      </c>
      <c r="E2">
        <v>0.42923076923076925</v>
      </c>
      <c r="F2">
        <v>0.31807692307692309</v>
      </c>
    </row>
    <row r="3" spans="1:6" x14ac:dyDescent="0.4">
      <c r="A3" t="s">
        <v>45</v>
      </c>
      <c r="B3">
        <v>0.36769230769230771</v>
      </c>
      <c r="C3">
        <v>0.20461538461538462</v>
      </c>
      <c r="D3">
        <v>0.42384615384615387</v>
      </c>
      <c r="E3">
        <v>0.6</v>
      </c>
      <c r="F3">
        <v>0.46307692307692305</v>
      </c>
    </row>
    <row r="4" spans="1:6" x14ac:dyDescent="0.4">
      <c r="A4" t="s">
        <v>46</v>
      </c>
      <c r="B4">
        <v>0.20423076923076924</v>
      </c>
      <c r="C4">
        <v>0.14923076923076922</v>
      </c>
      <c r="D4">
        <v>0.26461538461538464</v>
      </c>
      <c r="E4">
        <v>0.61076923076923073</v>
      </c>
      <c r="F4">
        <v>0.40692307692307694</v>
      </c>
    </row>
    <row r="5" spans="1:6" x14ac:dyDescent="0.4">
      <c r="A5" t="s">
        <v>47</v>
      </c>
      <c r="B5">
        <v>5.5769230769230772E-2</v>
      </c>
      <c r="C5">
        <v>0</v>
      </c>
      <c r="D5">
        <v>7.4615384615384611E-2</v>
      </c>
      <c r="E5">
        <v>0.13076923076923078</v>
      </c>
      <c r="F5">
        <v>9.3846153846153843E-2</v>
      </c>
    </row>
    <row r="6" spans="1:6" x14ac:dyDescent="0.4">
      <c r="A6" t="s">
        <v>48</v>
      </c>
      <c r="B6">
        <v>1.9230769230769232E-2</v>
      </c>
      <c r="C6">
        <v>0</v>
      </c>
      <c r="D6">
        <v>0.04</v>
      </c>
      <c r="E6">
        <v>0.11538461538461539</v>
      </c>
      <c r="F6">
        <v>7.0384615384615379E-2</v>
      </c>
    </row>
    <row r="7" spans="1:6" x14ac:dyDescent="0.4">
      <c r="A7" t="s">
        <v>49</v>
      </c>
      <c r="B7">
        <v>4.8461538461538466E-2</v>
      </c>
      <c r="C7">
        <v>0</v>
      </c>
      <c r="D7">
        <v>8.2307692307692304E-2</v>
      </c>
      <c r="E7">
        <v>0.24923076923076923</v>
      </c>
      <c r="F7">
        <v>0.14346153846153847</v>
      </c>
    </row>
    <row r="8" spans="1:6" x14ac:dyDescent="0.4">
      <c r="A8" t="s">
        <v>50</v>
      </c>
      <c r="B8">
        <v>1.6923076923076923E-2</v>
      </c>
      <c r="C8">
        <v>0</v>
      </c>
      <c r="D8">
        <v>2.5384615384615384E-2</v>
      </c>
      <c r="E8">
        <v>7.2307692307692309E-2</v>
      </c>
      <c r="F8">
        <v>5.5384615384615386E-2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798E4-77BD-473E-A324-B3293AA8CA06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38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4" x14ac:dyDescent="0.4">
      <c r="A2" t="s">
        <v>1</v>
      </c>
      <c r="B2">
        <v>1304</v>
      </c>
      <c r="C2">
        <v>962</v>
      </c>
      <c r="D2">
        <v>962</v>
      </c>
      <c r="E2">
        <v>962</v>
      </c>
      <c r="F2">
        <v>962</v>
      </c>
      <c r="G2">
        <v>962</v>
      </c>
      <c r="H2">
        <v>962</v>
      </c>
      <c r="I2">
        <v>962</v>
      </c>
      <c r="J2">
        <v>962</v>
      </c>
      <c r="K2">
        <v>962</v>
      </c>
      <c r="L2">
        <v>962</v>
      </c>
      <c r="M2">
        <v>10000</v>
      </c>
      <c r="N2">
        <f>(L2-650)/650</f>
        <v>0.48</v>
      </c>
    </row>
    <row r="3" spans="1:14" x14ac:dyDescent="0.4">
      <c r="A3" t="s">
        <v>2</v>
      </c>
      <c r="B3">
        <v>1158</v>
      </c>
      <c r="C3">
        <v>889</v>
      </c>
      <c r="D3">
        <v>889</v>
      </c>
      <c r="E3">
        <v>889</v>
      </c>
      <c r="F3">
        <v>889</v>
      </c>
      <c r="G3">
        <v>889</v>
      </c>
      <c r="H3">
        <v>889</v>
      </c>
      <c r="I3">
        <v>889</v>
      </c>
      <c r="J3">
        <v>889</v>
      </c>
      <c r="K3">
        <v>889</v>
      </c>
      <c r="L3">
        <v>889</v>
      </c>
      <c r="M3">
        <v>10000</v>
      </c>
      <c r="N3">
        <f t="shared" ref="N3:N32" si="0">(L3-650)/650</f>
        <v>0.36769230769230771</v>
      </c>
    </row>
    <row r="4" spans="1:14" x14ac:dyDescent="0.4">
      <c r="A4" t="s">
        <v>3</v>
      </c>
      <c r="B4">
        <v>1001</v>
      </c>
      <c r="C4">
        <v>889</v>
      </c>
      <c r="D4">
        <v>889</v>
      </c>
      <c r="E4">
        <v>889</v>
      </c>
      <c r="F4">
        <v>889</v>
      </c>
      <c r="G4">
        <v>889</v>
      </c>
      <c r="H4">
        <v>889</v>
      </c>
      <c r="I4">
        <v>889</v>
      </c>
      <c r="J4">
        <v>889</v>
      </c>
      <c r="K4">
        <v>889</v>
      </c>
      <c r="L4">
        <v>889</v>
      </c>
      <c r="M4">
        <v>10000</v>
      </c>
      <c r="N4">
        <f t="shared" si="0"/>
        <v>0.36769230769230771</v>
      </c>
    </row>
    <row r="5" spans="1:14" x14ac:dyDescent="0.4">
      <c r="A5" t="s">
        <v>4</v>
      </c>
      <c r="B5">
        <v>1075</v>
      </c>
      <c r="C5">
        <v>948</v>
      </c>
      <c r="D5">
        <v>948</v>
      </c>
      <c r="E5">
        <v>948</v>
      </c>
      <c r="F5">
        <v>948</v>
      </c>
      <c r="G5">
        <v>948</v>
      </c>
      <c r="H5">
        <v>948</v>
      </c>
      <c r="I5">
        <v>948</v>
      </c>
      <c r="J5">
        <v>948</v>
      </c>
      <c r="K5">
        <v>948</v>
      </c>
      <c r="L5">
        <v>948</v>
      </c>
      <c r="M5">
        <v>10000</v>
      </c>
      <c r="N5">
        <f t="shared" si="0"/>
        <v>0.45846153846153848</v>
      </c>
    </row>
    <row r="6" spans="1:14" x14ac:dyDescent="0.4">
      <c r="A6" t="s">
        <v>5</v>
      </c>
      <c r="B6">
        <v>1201</v>
      </c>
      <c r="C6">
        <v>927</v>
      </c>
      <c r="D6">
        <v>927</v>
      </c>
      <c r="E6">
        <v>927</v>
      </c>
      <c r="F6">
        <v>927</v>
      </c>
      <c r="G6">
        <v>927</v>
      </c>
      <c r="H6">
        <v>927</v>
      </c>
      <c r="I6">
        <v>927</v>
      </c>
      <c r="J6">
        <v>927</v>
      </c>
      <c r="K6">
        <v>927</v>
      </c>
      <c r="L6">
        <v>927</v>
      </c>
      <c r="M6">
        <v>10000</v>
      </c>
      <c r="N6">
        <f t="shared" si="0"/>
        <v>0.42615384615384616</v>
      </c>
    </row>
    <row r="7" spans="1:14" x14ac:dyDescent="0.4">
      <c r="A7" t="s">
        <v>6</v>
      </c>
      <c r="B7">
        <v>1004</v>
      </c>
      <c r="C7">
        <v>973</v>
      </c>
      <c r="D7">
        <v>973</v>
      </c>
      <c r="E7">
        <v>973</v>
      </c>
      <c r="F7">
        <v>973</v>
      </c>
      <c r="G7">
        <v>973</v>
      </c>
      <c r="H7">
        <v>973</v>
      </c>
      <c r="I7">
        <v>973</v>
      </c>
      <c r="J7">
        <v>973</v>
      </c>
      <c r="K7">
        <v>973</v>
      </c>
      <c r="L7">
        <v>973</v>
      </c>
      <c r="M7">
        <v>10000</v>
      </c>
      <c r="N7">
        <f t="shared" si="0"/>
        <v>0.49692307692307691</v>
      </c>
    </row>
    <row r="8" spans="1:14" x14ac:dyDescent="0.4">
      <c r="A8" t="s">
        <v>7</v>
      </c>
      <c r="B8">
        <v>1107</v>
      </c>
      <c r="C8">
        <v>989</v>
      </c>
      <c r="D8">
        <v>989</v>
      </c>
      <c r="E8">
        <v>989</v>
      </c>
      <c r="F8">
        <v>989</v>
      </c>
      <c r="G8">
        <v>989</v>
      </c>
      <c r="H8">
        <v>989</v>
      </c>
      <c r="I8">
        <v>989</v>
      </c>
      <c r="J8">
        <v>989</v>
      </c>
      <c r="K8">
        <v>989</v>
      </c>
      <c r="L8">
        <v>989</v>
      </c>
      <c r="M8">
        <v>10000</v>
      </c>
      <c r="N8">
        <f t="shared" si="0"/>
        <v>0.52153846153846151</v>
      </c>
    </row>
    <row r="9" spans="1:14" x14ac:dyDescent="0.4">
      <c r="A9" t="s">
        <v>8</v>
      </c>
      <c r="B9">
        <v>1284</v>
      </c>
      <c r="C9">
        <v>893</v>
      </c>
      <c r="D9">
        <v>893</v>
      </c>
      <c r="E9">
        <v>893</v>
      </c>
      <c r="F9">
        <v>893</v>
      </c>
      <c r="G9">
        <v>893</v>
      </c>
      <c r="H9">
        <v>893</v>
      </c>
      <c r="I9">
        <v>893</v>
      </c>
      <c r="J9">
        <v>893</v>
      </c>
      <c r="K9">
        <v>893</v>
      </c>
      <c r="L9">
        <v>893</v>
      </c>
      <c r="M9">
        <v>10000</v>
      </c>
      <c r="N9">
        <f t="shared" si="0"/>
        <v>0.37384615384615383</v>
      </c>
    </row>
    <row r="10" spans="1:14" x14ac:dyDescent="0.4">
      <c r="A10" t="s">
        <v>9</v>
      </c>
      <c r="B10">
        <v>1135</v>
      </c>
      <c r="C10">
        <v>939</v>
      </c>
      <c r="D10">
        <v>939</v>
      </c>
      <c r="E10">
        <v>939</v>
      </c>
      <c r="F10">
        <v>939</v>
      </c>
      <c r="G10">
        <v>939</v>
      </c>
      <c r="H10">
        <v>939</v>
      </c>
      <c r="I10">
        <v>939</v>
      </c>
      <c r="J10">
        <v>939</v>
      </c>
      <c r="K10">
        <v>939</v>
      </c>
      <c r="L10">
        <v>939</v>
      </c>
      <c r="M10">
        <v>10000</v>
      </c>
      <c r="N10">
        <f t="shared" si="0"/>
        <v>0.44461538461538463</v>
      </c>
    </row>
    <row r="11" spans="1:14" x14ac:dyDescent="0.4">
      <c r="A11" t="s">
        <v>10</v>
      </c>
      <c r="B11">
        <v>1185</v>
      </c>
      <c r="C11">
        <v>1040</v>
      </c>
      <c r="D11">
        <v>1040</v>
      </c>
      <c r="E11">
        <v>1040</v>
      </c>
      <c r="F11">
        <v>1040</v>
      </c>
      <c r="G11">
        <v>1040</v>
      </c>
      <c r="H11">
        <v>1040</v>
      </c>
      <c r="I11">
        <v>1040</v>
      </c>
      <c r="J11">
        <v>1040</v>
      </c>
      <c r="K11">
        <v>1040</v>
      </c>
      <c r="L11">
        <v>1040</v>
      </c>
      <c r="M11">
        <v>10000</v>
      </c>
      <c r="N11">
        <f t="shared" si="0"/>
        <v>0.6</v>
      </c>
    </row>
    <row r="12" spans="1:14" x14ac:dyDescent="0.4">
      <c r="A12" t="s">
        <v>11</v>
      </c>
      <c r="B12">
        <v>967</v>
      </c>
      <c r="C12">
        <v>783</v>
      </c>
      <c r="D12">
        <v>783</v>
      </c>
      <c r="E12">
        <v>783</v>
      </c>
      <c r="F12">
        <v>783</v>
      </c>
      <c r="G12">
        <v>783</v>
      </c>
      <c r="H12">
        <v>783</v>
      </c>
      <c r="I12">
        <v>783</v>
      </c>
      <c r="J12">
        <v>783</v>
      </c>
      <c r="K12">
        <v>783</v>
      </c>
      <c r="L12">
        <v>783</v>
      </c>
      <c r="M12">
        <v>10000</v>
      </c>
      <c r="N12">
        <f t="shared" si="0"/>
        <v>0.20461538461538462</v>
      </c>
    </row>
    <row r="13" spans="1:14" x14ac:dyDescent="0.4">
      <c r="A13" t="s">
        <v>12</v>
      </c>
      <c r="B13">
        <v>1157</v>
      </c>
      <c r="C13">
        <v>952</v>
      </c>
      <c r="D13">
        <v>952</v>
      </c>
      <c r="E13">
        <v>952</v>
      </c>
      <c r="F13">
        <v>952</v>
      </c>
      <c r="G13">
        <v>952</v>
      </c>
      <c r="H13">
        <v>952</v>
      </c>
      <c r="I13">
        <v>952</v>
      </c>
      <c r="J13">
        <v>952</v>
      </c>
      <c r="K13">
        <v>952</v>
      </c>
      <c r="L13">
        <v>952</v>
      </c>
      <c r="M13">
        <v>10000</v>
      </c>
      <c r="N13">
        <f t="shared" si="0"/>
        <v>0.4646153846153846</v>
      </c>
    </row>
    <row r="14" spans="1:14" x14ac:dyDescent="0.4">
      <c r="A14" t="s">
        <v>13</v>
      </c>
      <c r="B14">
        <v>1184</v>
      </c>
      <c r="C14">
        <v>918</v>
      </c>
      <c r="D14">
        <v>918</v>
      </c>
      <c r="E14">
        <v>918</v>
      </c>
      <c r="F14">
        <v>918</v>
      </c>
      <c r="G14">
        <v>918</v>
      </c>
      <c r="H14">
        <v>918</v>
      </c>
      <c r="I14">
        <v>918</v>
      </c>
      <c r="J14">
        <v>918</v>
      </c>
      <c r="K14">
        <v>918</v>
      </c>
      <c r="L14">
        <v>918</v>
      </c>
      <c r="M14">
        <v>10000</v>
      </c>
      <c r="N14">
        <f t="shared" si="0"/>
        <v>0.41230769230769232</v>
      </c>
    </row>
    <row r="15" spans="1:14" x14ac:dyDescent="0.4">
      <c r="A15" t="s">
        <v>14</v>
      </c>
      <c r="B15">
        <v>1073</v>
      </c>
      <c r="C15">
        <v>996</v>
      </c>
      <c r="D15">
        <v>996</v>
      </c>
      <c r="E15">
        <v>996</v>
      </c>
      <c r="F15">
        <v>996</v>
      </c>
      <c r="G15">
        <v>996</v>
      </c>
      <c r="H15">
        <v>996</v>
      </c>
      <c r="I15">
        <v>996</v>
      </c>
      <c r="J15">
        <v>996</v>
      </c>
      <c r="K15">
        <v>996</v>
      </c>
      <c r="L15">
        <v>996</v>
      </c>
      <c r="M15">
        <v>10000</v>
      </c>
      <c r="N15">
        <f t="shared" si="0"/>
        <v>0.53230769230769226</v>
      </c>
    </row>
    <row r="16" spans="1:14" x14ac:dyDescent="0.4">
      <c r="A16" t="s">
        <v>15</v>
      </c>
      <c r="B16">
        <v>859</v>
      </c>
      <c r="C16">
        <v>809</v>
      </c>
      <c r="D16">
        <v>809</v>
      </c>
      <c r="E16">
        <v>809</v>
      </c>
      <c r="F16">
        <v>809</v>
      </c>
      <c r="G16">
        <v>809</v>
      </c>
      <c r="H16">
        <v>809</v>
      </c>
      <c r="I16">
        <v>809</v>
      </c>
      <c r="J16">
        <v>809</v>
      </c>
      <c r="K16">
        <v>809</v>
      </c>
      <c r="L16">
        <v>809</v>
      </c>
      <c r="M16">
        <v>10000</v>
      </c>
      <c r="N16">
        <f t="shared" si="0"/>
        <v>0.24461538461538462</v>
      </c>
    </row>
    <row r="17" spans="1:14" x14ac:dyDescent="0.4">
      <c r="A17" t="s">
        <v>16</v>
      </c>
      <c r="B17">
        <v>979</v>
      </c>
      <c r="C17">
        <v>944</v>
      </c>
      <c r="D17">
        <v>944</v>
      </c>
      <c r="E17">
        <v>944</v>
      </c>
      <c r="F17">
        <v>944</v>
      </c>
      <c r="G17">
        <v>944</v>
      </c>
      <c r="H17">
        <v>944</v>
      </c>
      <c r="I17">
        <v>944</v>
      </c>
      <c r="J17">
        <v>944</v>
      </c>
      <c r="K17">
        <v>944</v>
      </c>
      <c r="L17">
        <v>944</v>
      </c>
      <c r="M17">
        <v>10000</v>
      </c>
      <c r="N17">
        <f t="shared" si="0"/>
        <v>0.4523076923076923</v>
      </c>
    </row>
    <row r="18" spans="1:14" x14ac:dyDescent="0.4">
      <c r="A18" t="s">
        <v>17</v>
      </c>
      <c r="B18">
        <v>1026</v>
      </c>
      <c r="C18">
        <v>932</v>
      </c>
      <c r="D18">
        <v>932</v>
      </c>
      <c r="E18">
        <v>932</v>
      </c>
      <c r="F18">
        <v>932</v>
      </c>
      <c r="G18">
        <v>932</v>
      </c>
      <c r="H18">
        <v>932</v>
      </c>
      <c r="I18">
        <v>932</v>
      </c>
      <c r="J18">
        <v>932</v>
      </c>
      <c r="K18">
        <v>932</v>
      </c>
      <c r="L18">
        <v>932</v>
      </c>
      <c r="M18">
        <v>10000</v>
      </c>
      <c r="N18">
        <f t="shared" si="0"/>
        <v>0.43384615384615383</v>
      </c>
    </row>
    <row r="19" spans="1:14" x14ac:dyDescent="0.4">
      <c r="A19" t="s">
        <v>18</v>
      </c>
      <c r="B19">
        <v>1122</v>
      </c>
      <c r="C19">
        <v>924</v>
      </c>
      <c r="D19">
        <v>924</v>
      </c>
      <c r="E19">
        <v>924</v>
      </c>
      <c r="F19">
        <v>924</v>
      </c>
      <c r="G19">
        <v>924</v>
      </c>
      <c r="H19">
        <v>924</v>
      </c>
      <c r="I19">
        <v>924</v>
      </c>
      <c r="J19">
        <v>924</v>
      </c>
      <c r="K19">
        <v>924</v>
      </c>
      <c r="L19">
        <v>924</v>
      </c>
      <c r="M19">
        <v>10000</v>
      </c>
      <c r="N19">
        <f t="shared" si="0"/>
        <v>0.42153846153846153</v>
      </c>
    </row>
    <row r="20" spans="1:14" x14ac:dyDescent="0.4">
      <c r="A20" t="s">
        <v>19</v>
      </c>
      <c r="B20">
        <v>1104</v>
      </c>
      <c r="C20">
        <v>937</v>
      </c>
      <c r="D20">
        <v>937</v>
      </c>
      <c r="E20">
        <v>937</v>
      </c>
      <c r="F20">
        <v>937</v>
      </c>
      <c r="G20">
        <v>937</v>
      </c>
      <c r="H20">
        <v>937</v>
      </c>
      <c r="I20">
        <v>937</v>
      </c>
      <c r="J20">
        <v>937</v>
      </c>
      <c r="K20">
        <v>937</v>
      </c>
      <c r="L20">
        <v>937</v>
      </c>
      <c r="M20">
        <v>10000</v>
      </c>
      <c r="N20">
        <f t="shared" si="0"/>
        <v>0.44153846153846155</v>
      </c>
    </row>
    <row r="21" spans="1:14" x14ac:dyDescent="0.4">
      <c r="A21" t="s">
        <v>20</v>
      </c>
      <c r="B21">
        <v>978</v>
      </c>
      <c r="C21">
        <v>904</v>
      </c>
      <c r="D21">
        <v>894</v>
      </c>
      <c r="E21">
        <v>894</v>
      </c>
      <c r="F21">
        <v>894</v>
      </c>
      <c r="G21">
        <v>894</v>
      </c>
      <c r="H21">
        <v>894</v>
      </c>
      <c r="I21">
        <v>894</v>
      </c>
      <c r="J21">
        <v>894</v>
      </c>
      <c r="K21">
        <v>894</v>
      </c>
      <c r="L21">
        <v>894</v>
      </c>
      <c r="M21">
        <v>10000</v>
      </c>
      <c r="N21">
        <f t="shared" si="0"/>
        <v>0.37538461538461537</v>
      </c>
    </row>
    <row r="22" spans="1:14" x14ac:dyDescent="0.4">
      <c r="A22" t="s">
        <v>21</v>
      </c>
      <c r="B22">
        <v>1027</v>
      </c>
      <c r="C22">
        <v>913</v>
      </c>
      <c r="D22">
        <v>913</v>
      </c>
      <c r="E22">
        <v>913</v>
      </c>
      <c r="F22">
        <v>913</v>
      </c>
      <c r="G22">
        <v>913</v>
      </c>
      <c r="H22">
        <v>913</v>
      </c>
      <c r="I22">
        <v>913</v>
      </c>
      <c r="J22">
        <v>913</v>
      </c>
      <c r="K22">
        <v>913</v>
      </c>
      <c r="L22">
        <v>913</v>
      </c>
      <c r="M22">
        <v>10000</v>
      </c>
      <c r="N22">
        <f t="shared" si="0"/>
        <v>0.4046153846153846</v>
      </c>
    </row>
    <row r="23" spans="1:14" x14ac:dyDescent="0.4">
      <c r="A23" t="s">
        <v>22</v>
      </c>
      <c r="B23">
        <v>1216</v>
      </c>
      <c r="C23">
        <v>818</v>
      </c>
      <c r="D23">
        <v>818</v>
      </c>
      <c r="E23">
        <v>818</v>
      </c>
      <c r="F23">
        <v>818</v>
      </c>
      <c r="G23">
        <v>818</v>
      </c>
      <c r="H23">
        <v>818</v>
      </c>
      <c r="I23">
        <v>818</v>
      </c>
      <c r="J23">
        <v>818</v>
      </c>
      <c r="K23">
        <v>818</v>
      </c>
      <c r="L23">
        <v>818</v>
      </c>
      <c r="M23">
        <v>10000</v>
      </c>
      <c r="N23">
        <f t="shared" si="0"/>
        <v>0.25846153846153846</v>
      </c>
    </row>
    <row r="24" spans="1:14" x14ac:dyDescent="0.4">
      <c r="A24" t="s">
        <v>23</v>
      </c>
      <c r="B24">
        <v>1232</v>
      </c>
      <c r="C24">
        <v>1010</v>
      </c>
      <c r="D24">
        <v>1010</v>
      </c>
      <c r="E24">
        <v>1010</v>
      </c>
      <c r="F24">
        <v>1010</v>
      </c>
      <c r="G24">
        <v>1010</v>
      </c>
      <c r="H24">
        <v>1010</v>
      </c>
      <c r="I24">
        <v>1010</v>
      </c>
      <c r="J24">
        <v>1010</v>
      </c>
      <c r="K24">
        <v>1010</v>
      </c>
      <c r="L24">
        <v>1010</v>
      </c>
      <c r="M24">
        <v>10000</v>
      </c>
      <c r="N24">
        <f t="shared" si="0"/>
        <v>0.55384615384615388</v>
      </c>
    </row>
    <row r="25" spans="1:14" x14ac:dyDescent="0.4">
      <c r="A25" t="s">
        <v>24</v>
      </c>
      <c r="B25">
        <v>1083</v>
      </c>
      <c r="C25">
        <v>991</v>
      </c>
      <c r="D25">
        <v>991</v>
      </c>
      <c r="E25">
        <v>991</v>
      </c>
      <c r="F25">
        <v>991</v>
      </c>
      <c r="G25">
        <v>991</v>
      </c>
      <c r="H25">
        <v>991</v>
      </c>
      <c r="I25">
        <v>991</v>
      </c>
      <c r="J25">
        <v>991</v>
      </c>
      <c r="K25">
        <v>991</v>
      </c>
      <c r="L25">
        <v>991</v>
      </c>
      <c r="M25">
        <v>10000</v>
      </c>
      <c r="N25">
        <f t="shared" si="0"/>
        <v>0.52461538461538459</v>
      </c>
    </row>
    <row r="26" spans="1:14" x14ac:dyDescent="0.4">
      <c r="A26" t="s">
        <v>25</v>
      </c>
      <c r="B26">
        <v>1049</v>
      </c>
      <c r="C26">
        <v>825</v>
      </c>
      <c r="D26">
        <v>825</v>
      </c>
      <c r="E26">
        <v>825</v>
      </c>
      <c r="F26">
        <v>825</v>
      </c>
      <c r="G26">
        <v>825</v>
      </c>
      <c r="H26">
        <v>825</v>
      </c>
      <c r="I26">
        <v>825</v>
      </c>
      <c r="J26">
        <v>825</v>
      </c>
      <c r="K26">
        <v>825</v>
      </c>
      <c r="L26">
        <v>825</v>
      </c>
      <c r="M26">
        <v>10000</v>
      </c>
      <c r="N26">
        <f t="shared" si="0"/>
        <v>0.26923076923076922</v>
      </c>
    </row>
    <row r="27" spans="1:14" x14ac:dyDescent="0.4">
      <c r="A27" t="s">
        <v>26</v>
      </c>
      <c r="B27">
        <v>1155</v>
      </c>
      <c r="C27">
        <v>942</v>
      </c>
      <c r="D27">
        <v>942</v>
      </c>
      <c r="E27">
        <v>942</v>
      </c>
      <c r="F27">
        <v>942</v>
      </c>
      <c r="G27">
        <v>942</v>
      </c>
      <c r="H27">
        <v>942</v>
      </c>
      <c r="I27">
        <v>942</v>
      </c>
      <c r="J27">
        <v>942</v>
      </c>
      <c r="K27">
        <v>942</v>
      </c>
      <c r="L27">
        <v>942</v>
      </c>
      <c r="M27">
        <v>10000</v>
      </c>
      <c r="N27">
        <f t="shared" si="0"/>
        <v>0.44923076923076921</v>
      </c>
    </row>
    <row r="28" spans="1:14" x14ac:dyDescent="0.4">
      <c r="A28" t="s">
        <v>27</v>
      </c>
      <c r="B28">
        <v>1042</v>
      </c>
      <c r="C28">
        <v>849</v>
      </c>
      <c r="D28">
        <v>849</v>
      </c>
      <c r="E28">
        <v>849</v>
      </c>
      <c r="F28">
        <v>849</v>
      </c>
      <c r="G28">
        <v>849</v>
      </c>
      <c r="H28">
        <v>849</v>
      </c>
      <c r="I28">
        <v>849</v>
      </c>
      <c r="J28">
        <v>849</v>
      </c>
      <c r="K28">
        <v>849</v>
      </c>
      <c r="L28">
        <v>849</v>
      </c>
      <c r="M28">
        <v>10000</v>
      </c>
      <c r="N28">
        <f t="shared" si="0"/>
        <v>0.30615384615384617</v>
      </c>
    </row>
    <row r="29" spans="1:14" x14ac:dyDescent="0.4">
      <c r="A29" t="s">
        <v>28</v>
      </c>
      <c r="B29">
        <v>916</v>
      </c>
      <c r="C29">
        <v>820</v>
      </c>
      <c r="D29">
        <v>820</v>
      </c>
      <c r="E29">
        <v>820</v>
      </c>
      <c r="F29">
        <v>820</v>
      </c>
      <c r="G29">
        <v>820</v>
      </c>
      <c r="H29">
        <v>820</v>
      </c>
      <c r="I29">
        <v>820</v>
      </c>
      <c r="J29">
        <v>820</v>
      </c>
      <c r="K29">
        <v>820</v>
      </c>
      <c r="L29">
        <v>820</v>
      </c>
      <c r="M29">
        <v>10000</v>
      </c>
      <c r="N29">
        <f t="shared" si="0"/>
        <v>0.26153846153846155</v>
      </c>
    </row>
    <row r="30" spans="1:14" x14ac:dyDescent="0.4">
      <c r="A30" t="s">
        <v>29</v>
      </c>
      <c r="B30">
        <v>1102</v>
      </c>
      <c r="C30">
        <v>877</v>
      </c>
      <c r="D30">
        <v>877</v>
      </c>
      <c r="E30">
        <v>877</v>
      </c>
      <c r="F30">
        <v>877</v>
      </c>
      <c r="G30">
        <v>877</v>
      </c>
      <c r="H30">
        <v>877</v>
      </c>
      <c r="I30">
        <v>877</v>
      </c>
      <c r="J30">
        <v>877</v>
      </c>
      <c r="K30">
        <v>877</v>
      </c>
      <c r="L30">
        <v>877</v>
      </c>
      <c r="M30">
        <v>10000</v>
      </c>
      <c r="N30">
        <f t="shared" si="0"/>
        <v>0.34923076923076923</v>
      </c>
    </row>
    <row r="31" spans="1:14" x14ac:dyDescent="0.4">
      <c r="A31" t="s">
        <v>30</v>
      </c>
      <c r="B31">
        <v>1154</v>
      </c>
      <c r="C31">
        <v>909</v>
      </c>
      <c r="D31">
        <v>909</v>
      </c>
      <c r="E31">
        <v>909</v>
      </c>
      <c r="F31">
        <v>909</v>
      </c>
      <c r="G31">
        <v>909</v>
      </c>
      <c r="H31">
        <v>909</v>
      </c>
      <c r="I31">
        <v>909</v>
      </c>
      <c r="J31">
        <v>909</v>
      </c>
      <c r="K31">
        <v>909</v>
      </c>
      <c r="L31">
        <v>909</v>
      </c>
      <c r="M31">
        <v>10000</v>
      </c>
      <c r="N31">
        <f t="shared" si="0"/>
        <v>0.39846153846153848</v>
      </c>
    </row>
    <row r="32" spans="1:14" s="1" customFormat="1" x14ac:dyDescent="0.4">
      <c r="A32" s="1" t="s">
        <v>31</v>
      </c>
      <c r="B32" s="1">
        <f>MEDIAN(B2:B31)</f>
        <v>1103</v>
      </c>
      <c r="C32" s="1">
        <f t="shared" ref="C32:M32" si="1">MEDIAN(C2:C31)</f>
        <v>925.5</v>
      </c>
      <c r="D32" s="1">
        <f t="shared" si="1"/>
        <v>925.5</v>
      </c>
      <c r="E32" s="1">
        <f t="shared" si="1"/>
        <v>925.5</v>
      </c>
      <c r="F32" s="1">
        <f t="shared" si="1"/>
        <v>925.5</v>
      </c>
      <c r="G32" s="1">
        <f t="shared" si="1"/>
        <v>925.5</v>
      </c>
      <c r="H32" s="1">
        <f t="shared" si="1"/>
        <v>925.5</v>
      </c>
      <c r="I32" s="1">
        <f t="shared" si="1"/>
        <v>925.5</v>
      </c>
      <c r="J32" s="1">
        <f t="shared" si="1"/>
        <v>925.5</v>
      </c>
      <c r="K32" s="1">
        <f t="shared" si="1"/>
        <v>925.5</v>
      </c>
      <c r="L32" s="2">
        <f t="shared" si="1"/>
        <v>925.5</v>
      </c>
      <c r="M32" s="1">
        <f t="shared" si="1"/>
        <v>10000</v>
      </c>
      <c r="N32">
        <f t="shared" si="0"/>
        <v>0.42384615384615387</v>
      </c>
    </row>
    <row r="33" spans="1:19" x14ac:dyDescent="0.4">
      <c r="A33" t="s">
        <v>32</v>
      </c>
      <c r="B33">
        <f>AVERAGE(B2:B31)</f>
        <v>1095.9666666666667</v>
      </c>
      <c r="C33">
        <f t="shared" ref="C33:M33" si="2">AVERAGE(C2:C31)</f>
        <v>916.73333333333335</v>
      </c>
      <c r="D33">
        <f t="shared" si="2"/>
        <v>916.4</v>
      </c>
      <c r="E33">
        <f t="shared" si="2"/>
        <v>916.4</v>
      </c>
      <c r="F33">
        <f t="shared" si="2"/>
        <v>916.4</v>
      </c>
      <c r="G33">
        <f t="shared" si="2"/>
        <v>916.4</v>
      </c>
      <c r="H33">
        <f t="shared" si="2"/>
        <v>916.4</v>
      </c>
      <c r="I33">
        <f t="shared" si="2"/>
        <v>916.4</v>
      </c>
      <c r="J33">
        <f t="shared" si="2"/>
        <v>916.4</v>
      </c>
      <c r="K33">
        <f t="shared" si="2"/>
        <v>916.4</v>
      </c>
      <c r="L33" s="3">
        <f t="shared" si="2"/>
        <v>916.4</v>
      </c>
      <c r="M33">
        <f t="shared" si="2"/>
        <v>10000</v>
      </c>
      <c r="O33">
        <f>QUARTILE(N2:N31,1)</f>
        <v>0.36769230769230771</v>
      </c>
      <c r="P33">
        <f>QUARTILE(N2:N31,0)</f>
        <v>0.20461538461538462</v>
      </c>
      <c r="Q33">
        <f>QUARTILE(N2:N31,2)</f>
        <v>0.42384615384615387</v>
      </c>
      <c r="R33">
        <f>QUARTILE(N2:N31,4)</f>
        <v>0.6</v>
      </c>
      <c r="S33">
        <f>QUARTILE(N2:N31,3)</f>
        <v>0.46307692307692305</v>
      </c>
    </row>
    <row r="34" spans="1:19" x14ac:dyDescent="0.4">
      <c r="L34" s="3">
        <f>_xlfn.STDEV.S(L2:L31)</f>
        <v>63.490211029352572</v>
      </c>
    </row>
    <row r="35" spans="1:19" x14ac:dyDescent="0.4">
      <c r="L35" s="3">
        <f>MAX(L2:L31)</f>
        <v>1040</v>
      </c>
    </row>
    <row r="36" spans="1:19" x14ac:dyDescent="0.4">
      <c r="L36" s="3">
        <f>MIN(L2:L31)</f>
        <v>783</v>
      </c>
    </row>
    <row r="38" spans="1:19" x14ac:dyDescent="0.4">
      <c r="L38" s="4">
        <f>(L32-650)/650</f>
        <v>0.42384615384615387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86A19-B335-4D76-8FD4-ED5EBBCE0AC1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37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4" x14ac:dyDescent="0.4">
      <c r="A2" t="s">
        <v>1</v>
      </c>
      <c r="B2">
        <v>1065</v>
      </c>
      <c r="C2">
        <v>858</v>
      </c>
      <c r="D2">
        <v>728</v>
      </c>
      <c r="E2">
        <v>708</v>
      </c>
      <c r="F2">
        <v>706</v>
      </c>
      <c r="G2">
        <v>696</v>
      </c>
      <c r="H2">
        <v>696</v>
      </c>
      <c r="I2">
        <v>696</v>
      </c>
      <c r="J2">
        <v>695</v>
      </c>
      <c r="K2">
        <v>666</v>
      </c>
      <c r="L2">
        <v>666</v>
      </c>
      <c r="M2">
        <v>10000</v>
      </c>
      <c r="N2">
        <f>(L2-650)/650</f>
        <v>2.4615384615384615E-2</v>
      </c>
    </row>
    <row r="3" spans="1:14" x14ac:dyDescent="0.4">
      <c r="A3" t="s">
        <v>2</v>
      </c>
      <c r="B3">
        <v>1286</v>
      </c>
      <c r="C3">
        <v>849</v>
      </c>
      <c r="D3">
        <v>750</v>
      </c>
      <c r="E3">
        <v>731</v>
      </c>
      <c r="F3">
        <v>721</v>
      </c>
      <c r="G3">
        <v>697</v>
      </c>
      <c r="H3">
        <v>689</v>
      </c>
      <c r="I3">
        <v>675</v>
      </c>
      <c r="J3">
        <v>675</v>
      </c>
      <c r="K3">
        <v>675</v>
      </c>
      <c r="L3">
        <v>675</v>
      </c>
      <c r="M3">
        <v>10000</v>
      </c>
      <c r="N3">
        <f t="shared" ref="N3:N32" si="0">(L3-650)/650</f>
        <v>3.8461538461538464E-2</v>
      </c>
    </row>
    <row r="4" spans="1:14" x14ac:dyDescent="0.4">
      <c r="A4" t="s">
        <v>3</v>
      </c>
      <c r="B4">
        <v>1213</v>
      </c>
      <c r="C4">
        <v>787</v>
      </c>
      <c r="D4">
        <v>748</v>
      </c>
      <c r="E4">
        <v>710</v>
      </c>
      <c r="F4">
        <v>689</v>
      </c>
      <c r="G4">
        <v>689</v>
      </c>
      <c r="H4">
        <v>686</v>
      </c>
      <c r="I4">
        <v>684</v>
      </c>
      <c r="J4">
        <v>684</v>
      </c>
      <c r="K4">
        <v>681</v>
      </c>
      <c r="L4">
        <v>674</v>
      </c>
      <c r="M4">
        <v>10000</v>
      </c>
      <c r="N4">
        <f t="shared" si="0"/>
        <v>3.6923076923076927E-2</v>
      </c>
    </row>
    <row r="5" spans="1:14" x14ac:dyDescent="0.4">
      <c r="A5" t="s">
        <v>4</v>
      </c>
      <c r="B5">
        <v>984</v>
      </c>
      <c r="C5">
        <v>887</v>
      </c>
      <c r="D5">
        <v>773</v>
      </c>
      <c r="E5">
        <v>763</v>
      </c>
      <c r="F5">
        <v>711</v>
      </c>
      <c r="G5">
        <v>702</v>
      </c>
      <c r="H5">
        <v>681</v>
      </c>
      <c r="I5">
        <v>678</v>
      </c>
      <c r="J5">
        <v>678</v>
      </c>
      <c r="K5">
        <v>669</v>
      </c>
      <c r="L5">
        <v>669</v>
      </c>
      <c r="M5">
        <v>10000</v>
      </c>
      <c r="N5">
        <f t="shared" si="0"/>
        <v>2.923076923076923E-2</v>
      </c>
    </row>
    <row r="6" spans="1:14" x14ac:dyDescent="0.4">
      <c r="A6" t="s">
        <v>5</v>
      </c>
      <c r="B6">
        <v>965</v>
      </c>
      <c r="C6">
        <v>842</v>
      </c>
      <c r="D6">
        <v>754</v>
      </c>
      <c r="E6">
        <v>717</v>
      </c>
      <c r="F6">
        <v>677</v>
      </c>
      <c r="G6">
        <v>662</v>
      </c>
      <c r="H6">
        <v>662</v>
      </c>
      <c r="I6">
        <v>662</v>
      </c>
      <c r="J6">
        <v>650</v>
      </c>
      <c r="K6">
        <v>650</v>
      </c>
      <c r="L6">
        <v>650</v>
      </c>
      <c r="M6">
        <v>10000</v>
      </c>
      <c r="N6">
        <f t="shared" si="0"/>
        <v>0</v>
      </c>
    </row>
    <row r="7" spans="1:14" x14ac:dyDescent="0.4">
      <c r="A7" t="s">
        <v>6</v>
      </c>
      <c r="B7">
        <v>1047</v>
      </c>
      <c r="C7">
        <v>840</v>
      </c>
      <c r="D7">
        <v>759</v>
      </c>
      <c r="E7">
        <v>759</v>
      </c>
      <c r="F7">
        <v>747</v>
      </c>
      <c r="G7">
        <v>697</v>
      </c>
      <c r="H7">
        <v>697</v>
      </c>
      <c r="I7">
        <v>697</v>
      </c>
      <c r="J7">
        <v>697</v>
      </c>
      <c r="K7">
        <v>697</v>
      </c>
      <c r="L7">
        <v>697</v>
      </c>
      <c r="M7">
        <v>10000</v>
      </c>
      <c r="N7">
        <f t="shared" si="0"/>
        <v>7.2307692307692309E-2</v>
      </c>
    </row>
    <row r="8" spans="1:14" x14ac:dyDescent="0.4">
      <c r="A8" t="s">
        <v>7</v>
      </c>
      <c r="B8">
        <v>1247</v>
      </c>
      <c r="C8">
        <v>851</v>
      </c>
      <c r="D8">
        <v>747</v>
      </c>
      <c r="E8">
        <v>711</v>
      </c>
      <c r="F8">
        <v>698</v>
      </c>
      <c r="G8">
        <v>698</v>
      </c>
      <c r="H8">
        <v>689</v>
      </c>
      <c r="I8">
        <v>689</v>
      </c>
      <c r="J8">
        <v>681</v>
      </c>
      <c r="K8">
        <v>681</v>
      </c>
      <c r="L8">
        <v>664</v>
      </c>
      <c r="M8">
        <v>10000</v>
      </c>
      <c r="N8">
        <f t="shared" si="0"/>
        <v>2.1538461538461538E-2</v>
      </c>
    </row>
    <row r="9" spans="1:14" x14ac:dyDescent="0.4">
      <c r="A9" t="s">
        <v>8</v>
      </c>
      <c r="B9">
        <v>1166</v>
      </c>
      <c r="C9">
        <v>823</v>
      </c>
      <c r="D9">
        <v>776</v>
      </c>
      <c r="E9">
        <v>706</v>
      </c>
      <c r="F9">
        <v>705</v>
      </c>
      <c r="G9">
        <v>685</v>
      </c>
      <c r="H9">
        <v>677</v>
      </c>
      <c r="I9">
        <v>677</v>
      </c>
      <c r="J9">
        <v>677</v>
      </c>
      <c r="K9">
        <v>677</v>
      </c>
      <c r="L9">
        <v>677</v>
      </c>
      <c r="M9">
        <v>10000</v>
      </c>
      <c r="N9">
        <f t="shared" si="0"/>
        <v>4.1538461538461538E-2</v>
      </c>
    </row>
    <row r="10" spans="1:14" x14ac:dyDescent="0.4">
      <c r="A10" t="s">
        <v>9</v>
      </c>
      <c r="B10">
        <v>1257</v>
      </c>
      <c r="C10">
        <v>785</v>
      </c>
      <c r="D10">
        <v>736</v>
      </c>
      <c r="E10">
        <v>705</v>
      </c>
      <c r="F10">
        <v>682</v>
      </c>
      <c r="G10">
        <v>667</v>
      </c>
      <c r="H10">
        <v>667</v>
      </c>
      <c r="I10">
        <v>661</v>
      </c>
      <c r="J10">
        <v>661</v>
      </c>
      <c r="K10">
        <v>661</v>
      </c>
      <c r="L10">
        <v>661</v>
      </c>
      <c r="M10">
        <v>10000</v>
      </c>
      <c r="N10">
        <f t="shared" si="0"/>
        <v>1.6923076923076923E-2</v>
      </c>
    </row>
    <row r="11" spans="1:14" x14ac:dyDescent="0.4">
      <c r="A11" t="s">
        <v>10</v>
      </c>
      <c r="B11">
        <v>1079</v>
      </c>
      <c r="C11">
        <v>830</v>
      </c>
      <c r="D11">
        <v>786</v>
      </c>
      <c r="E11">
        <v>730</v>
      </c>
      <c r="F11">
        <v>723</v>
      </c>
      <c r="G11">
        <v>719</v>
      </c>
      <c r="H11">
        <v>719</v>
      </c>
      <c r="I11">
        <v>702</v>
      </c>
      <c r="J11">
        <v>702</v>
      </c>
      <c r="K11">
        <v>702</v>
      </c>
      <c r="L11">
        <v>702</v>
      </c>
      <c r="M11">
        <v>10000</v>
      </c>
      <c r="N11">
        <f t="shared" si="0"/>
        <v>0.08</v>
      </c>
    </row>
    <row r="12" spans="1:14" x14ac:dyDescent="0.4">
      <c r="A12" t="s">
        <v>11</v>
      </c>
      <c r="B12">
        <v>1392</v>
      </c>
      <c r="C12">
        <v>876</v>
      </c>
      <c r="D12">
        <v>774</v>
      </c>
      <c r="E12">
        <v>724</v>
      </c>
      <c r="F12">
        <v>724</v>
      </c>
      <c r="G12">
        <v>704</v>
      </c>
      <c r="H12">
        <v>688</v>
      </c>
      <c r="I12">
        <v>687</v>
      </c>
      <c r="J12">
        <v>677</v>
      </c>
      <c r="K12">
        <v>677</v>
      </c>
      <c r="L12">
        <v>677</v>
      </c>
      <c r="M12">
        <v>10000</v>
      </c>
      <c r="N12">
        <f t="shared" si="0"/>
        <v>4.1538461538461538E-2</v>
      </c>
    </row>
    <row r="13" spans="1:14" x14ac:dyDescent="0.4">
      <c r="A13" t="s">
        <v>12</v>
      </c>
      <c r="B13">
        <v>1184</v>
      </c>
      <c r="C13">
        <v>815</v>
      </c>
      <c r="D13">
        <v>773</v>
      </c>
      <c r="E13">
        <v>703</v>
      </c>
      <c r="F13">
        <v>703</v>
      </c>
      <c r="G13">
        <v>703</v>
      </c>
      <c r="H13">
        <v>685</v>
      </c>
      <c r="I13">
        <v>685</v>
      </c>
      <c r="J13">
        <v>673</v>
      </c>
      <c r="K13">
        <v>673</v>
      </c>
      <c r="L13">
        <v>662</v>
      </c>
      <c r="M13">
        <v>10000</v>
      </c>
      <c r="N13">
        <f t="shared" si="0"/>
        <v>1.8461538461538463E-2</v>
      </c>
    </row>
    <row r="14" spans="1:14" x14ac:dyDescent="0.4">
      <c r="A14" t="s">
        <v>13</v>
      </c>
      <c r="B14">
        <v>1149</v>
      </c>
      <c r="C14">
        <v>902</v>
      </c>
      <c r="D14">
        <v>837</v>
      </c>
      <c r="E14">
        <v>782</v>
      </c>
      <c r="F14">
        <v>754</v>
      </c>
      <c r="G14">
        <v>722</v>
      </c>
      <c r="H14">
        <v>720</v>
      </c>
      <c r="I14">
        <v>718</v>
      </c>
      <c r="J14">
        <v>718</v>
      </c>
      <c r="K14">
        <v>718</v>
      </c>
      <c r="L14">
        <v>714</v>
      </c>
      <c r="M14">
        <v>10000</v>
      </c>
      <c r="N14">
        <f t="shared" si="0"/>
        <v>9.8461538461538461E-2</v>
      </c>
    </row>
    <row r="15" spans="1:14" x14ac:dyDescent="0.4">
      <c r="A15" t="s">
        <v>14</v>
      </c>
      <c r="B15">
        <v>1070</v>
      </c>
      <c r="C15">
        <v>841</v>
      </c>
      <c r="D15">
        <v>745</v>
      </c>
      <c r="E15">
        <v>742</v>
      </c>
      <c r="F15">
        <v>699</v>
      </c>
      <c r="G15">
        <v>699</v>
      </c>
      <c r="H15">
        <v>699</v>
      </c>
      <c r="I15">
        <v>699</v>
      </c>
      <c r="J15">
        <v>699</v>
      </c>
      <c r="K15">
        <v>699</v>
      </c>
      <c r="L15">
        <v>699</v>
      </c>
      <c r="M15">
        <v>10000</v>
      </c>
      <c r="N15">
        <f t="shared" si="0"/>
        <v>7.5384615384615383E-2</v>
      </c>
    </row>
    <row r="16" spans="1:14" x14ac:dyDescent="0.4">
      <c r="A16" t="s">
        <v>15</v>
      </c>
      <c r="B16">
        <v>1030</v>
      </c>
      <c r="C16">
        <v>802</v>
      </c>
      <c r="D16">
        <v>756</v>
      </c>
      <c r="E16">
        <v>712</v>
      </c>
      <c r="F16">
        <v>712</v>
      </c>
      <c r="G16">
        <v>701</v>
      </c>
      <c r="H16">
        <v>696</v>
      </c>
      <c r="I16">
        <v>696</v>
      </c>
      <c r="J16">
        <v>696</v>
      </c>
      <c r="K16">
        <v>696</v>
      </c>
      <c r="L16">
        <v>661</v>
      </c>
      <c r="M16">
        <v>10000</v>
      </c>
      <c r="N16">
        <f t="shared" si="0"/>
        <v>1.6923076923076923E-2</v>
      </c>
    </row>
    <row r="17" spans="1:14" x14ac:dyDescent="0.4">
      <c r="A17" t="s">
        <v>16</v>
      </c>
      <c r="B17">
        <v>1300</v>
      </c>
      <c r="C17">
        <v>793</v>
      </c>
      <c r="D17">
        <v>712</v>
      </c>
      <c r="E17">
        <v>683</v>
      </c>
      <c r="F17">
        <v>677</v>
      </c>
      <c r="G17">
        <v>650</v>
      </c>
      <c r="H17">
        <v>650</v>
      </c>
      <c r="I17">
        <v>650</v>
      </c>
      <c r="J17">
        <v>650</v>
      </c>
      <c r="K17">
        <v>650</v>
      </c>
      <c r="L17">
        <v>650</v>
      </c>
      <c r="M17">
        <v>10000</v>
      </c>
      <c r="N17">
        <f t="shared" si="0"/>
        <v>0</v>
      </c>
    </row>
    <row r="18" spans="1:14" x14ac:dyDescent="0.4">
      <c r="A18" t="s">
        <v>17</v>
      </c>
      <c r="B18">
        <v>1167</v>
      </c>
      <c r="C18">
        <v>838</v>
      </c>
      <c r="D18">
        <v>737</v>
      </c>
      <c r="E18">
        <v>732</v>
      </c>
      <c r="F18">
        <v>721</v>
      </c>
      <c r="G18">
        <v>721</v>
      </c>
      <c r="H18">
        <v>721</v>
      </c>
      <c r="I18">
        <v>721</v>
      </c>
      <c r="J18">
        <v>721</v>
      </c>
      <c r="K18">
        <v>721</v>
      </c>
      <c r="L18">
        <v>721</v>
      </c>
      <c r="M18">
        <v>10000</v>
      </c>
      <c r="N18">
        <f t="shared" si="0"/>
        <v>0.10923076923076923</v>
      </c>
    </row>
    <row r="19" spans="1:14" x14ac:dyDescent="0.4">
      <c r="A19" t="s">
        <v>18</v>
      </c>
      <c r="B19">
        <v>1254</v>
      </c>
      <c r="C19">
        <v>880</v>
      </c>
      <c r="D19">
        <v>733</v>
      </c>
      <c r="E19">
        <v>724</v>
      </c>
      <c r="F19">
        <v>718</v>
      </c>
      <c r="G19">
        <v>684</v>
      </c>
      <c r="H19">
        <v>684</v>
      </c>
      <c r="I19">
        <v>681</v>
      </c>
      <c r="J19">
        <v>681</v>
      </c>
      <c r="K19">
        <v>681</v>
      </c>
      <c r="L19">
        <v>681</v>
      </c>
      <c r="M19">
        <v>10000</v>
      </c>
      <c r="N19">
        <f t="shared" si="0"/>
        <v>4.7692307692307694E-2</v>
      </c>
    </row>
    <row r="20" spans="1:14" x14ac:dyDescent="0.4">
      <c r="A20" t="s">
        <v>19</v>
      </c>
      <c r="B20">
        <v>1142</v>
      </c>
      <c r="C20">
        <v>835</v>
      </c>
      <c r="D20">
        <v>779</v>
      </c>
      <c r="E20">
        <v>761</v>
      </c>
      <c r="F20">
        <v>735</v>
      </c>
      <c r="G20">
        <v>719</v>
      </c>
      <c r="H20">
        <v>719</v>
      </c>
      <c r="I20">
        <v>713</v>
      </c>
      <c r="J20">
        <v>713</v>
      </c>
      <c r="K20">
        <v>713</v>
      </c>
      <c r="L20">
        <v>713</v>
      </c>
      <c r="M20">
        <v>10000</v>
      </c>
      <c r="N20">
        <f t="shared" si="0"/>
        <v>9.6923076923076917E-2</v>
      </c>
    </row>
    <row r="21" spans="1:14" x14ac:dyDescent="0.4">
      <c r="A21" t="s">
        <v>20</v>
      </c>
      <c r="B21">
        <v>1124</v>
      </c>
      <c r="C21">
        <v>790</v>
      </c>
      <c r="D21">
        <v>717</v>
      </c>
      <c r="E21">
        <v>717</v>
      </c>
      <c r="F21">
        <v>717</v>
      </c>
      <c r="G21">
        <v>691</v>
      </c>
      <c r="H21">
        <v>691</v>
      </c>
      <c r="I21">
        <v>688</v>
      </c>
      <c r="J21">
        <v>681</v>
      </c>
      <c r="K21">
        <v>681</v>
      </c>
      <c r="L21">
        <v>670</v>
      </c>
      <c r="M21">
        <v>10000</v>
      </c>
      <c r="N21">
        <f t="shared" si="0"/>
        <v>3.0769230769230771E-2</v>
      </c>
    </row>
    <row r="22" spans="1:14" x14ac:dyDescent="0.4">
      <c r="A22" t="s">
        <v>21</v>
      </c>
      <c r="B22">
        <v>1113</v>
      </c>
      <c r="C22">
        <v>753</v>
      </c>
      <c r="D22">
        <v>738</v>
      </c>
      <c r="E22">
        <v>690</v>
      </c>
      <c r="F22">
        <v>673</v>
      </c>
      <c r="G22">
        <v>650</v>
      </c>
      <c r="H22">
        <v>650</v>
      </c>
      <c r="I22">
        <v>650</v>
      </c>
      <c r="J22">
        <v>650</v>
      </c>
      <c r="K22">
        <v>650</v>
      </c>
      <c r="L22">
        <v>650</v>
      </c>
      <c r="M22">
        <v>10000</v>
      </c>
      <c r="N22">
        <f t="shared" si="0"/>
        <v>0</v>
      </c>
    </row>
    <row r="23" spans="1:14" x14ac:dyDescent="0.4">
      <c r="A23" t="s">
        <v>22</v>
      </c>
      <c r="B23">
        <v>1035</v>
      </c>
      <c r="C23">
        <v>779</v>
      </c>
      <c r="D23">
        <v>736</v>
      </c>
      <c r="E23">
        <v>706</v>
      </c>
      <c r="F23">
        <v>706</v>
      </c>
      <c r="G23">
        <v>704</v>
      </c>
      <c r="H23">
        <v>701</v>
      </c>
      <c r="I23">
        <v>690</v>
      </c>
      <c r="J23">
        <v>690</v>
      </c>
      <c r="K23">
        <v>678</v>
      </c>
      <c r="L23">
        <v>678</v>
      </c>
      <c r="M23">
        <v>10000</v>
      </c>
      <c r="N23">
        <f t="shared" si="0"/>
        <v>4.3076923076923075E-2</v>
      </c>
    </row>
    <row r="24" spans="1:14" x14ac:dyDescent="0.4">
      <c r="A24" t="s">
        <v>23</v>
      </c>
      <c r="B24">
        <v>1144</v>
      </c>
      <c r="C24">
        <v>818</v>
      </c>
      <c r="D24">
        <v>742</v>
      </c>
      <c r="E24">
        <v>692</v>
      </c>
      <c r="F24">
        <v>674</v>
      </c>
      <c r="G24">
        <v>661</v>
      </c>
      <c r="H24">
        <v>650</v>
      </c>
      <c r="I24">
        <v>650</v>
      </c>
      <c r="J24">
        <v>650</v>
      </c>
      <c r="K24">
        <v>650</v>
      </c>
      <c r="L24">
        <v>650</v>
      </c>
      <c r="M24">
        <v>10000</v>
      </c>
      <c r="N24">
        <f t="shared" si="0"/>
        <v>0</v>
      </c>
    </row>
    <row r="25" spans="1:14" x14ac:dyDescent="0.4">
      <c r="A25" t="s">
        <v>24</v>
      </c>
      <c r="B25">
        <v>1167</v>
      </c>
      <c r="C25">
        <v>834</v>
      </c>
      <c r="D25">
        <v>735</v>
      </c>
      <c r="E25">
        <v>706</v>
      </c>
      <c r="F25">
        <v>677</v>
      </c>
      <c r="G25">
        <v>677</v>
      </c>
      <c r="H25">
        <v>677</v>
      </c>
      <c r="I25">
        <v>677</v>
      </c>
      <c r="J25">
        <v>677</v>
      </c>
      <c r="K25">
        <v>677</v>
      </c>
      <c r="L25">
        <v>674</v>
      </c>
      <c r="M25">
        <v>10000</v>
      </c>
      <c r="N25">
        <f t="shared" si="0"/>
        <v>3.6923076923076927E-2</v>
      </c>
    </row>
    <row r="26" spans="1:14" x14ac:dyDescent="0.4">
      <c r="A26" t="s">
        <v>25</v>
      </c>
      <c r="B26">
        <v>1179</v>
      </c>
      <c r="C26">
        <v>842</v>
      </c>
      <c r="D26">
        <v>778</v>
      </c>
      <c r="E26">
        <v>757</v>
      </c>
      <c r="F26">
        <v>716</v>
      </c>
      <c r="G26">
        <v>708</v>
      </c>
      <c r="H26">
        <v>696</v>
      </c>
      <c r="I26">
        <v>677</v>
      </c>
      <c r="J26">
        <v>677</v>
      </c>
      <c r="K26">
        <v>677</v>
      </c>
      <c r="L26">
        <v>677</v>
      </c>
      <c r="M26">
        <v>10000</v>
      </c>
      <c r="N26">
        <f t="shared" si="0"/>
        <v>4.1538461538461538E-2</v>
      </c>
    </row>
    <row r="27" spans="1:14" x14ac:dyDescent="0.4">
      <c r="A27" t="s">
        <v>26</v>
      </c>
      <c r="B27">
        <v>1337</v>
      </c>
      <c r="C27">
        <v>887</v>
      </c>
      <c r="D27">
        <v>771</v>
      </c>
      <c r="E27">
        <v>752</v>
      </c>
      <c r="F27">
        <v>716</v>
      </c>
      <c r="G27">
        <v>714</v>
      </c>
      <c r="H27">
        <v>705</v>
      </c>
      <c r="I27">
        <v>688</v>
      </c>
      <c r="J27">
        <v>688</v>
      </c>
      <c r="K27">
        <v>688</v>
      </c>
      <c r="L27">
        <v>688</v>
      </c>
      <c r="M27">
        <v>10000</v>
      </c>
      <c r="N27">
        <f t="shared" si="0"/>
        <v>5.8461538461538461E-2</v>
      </c>
    </row>
    <row r="28" spans="1:14" x14ac:dyDescent="0.4">
      <c r="A28" t="s">
        <v>27</v>
      </c>
      <c r="B28">
        <v>1061</v>
      </c>
      <c r="C28">
        <v>734</v>
      </c>
      <c r="D28">
        <v>685</v>
      </c>
      <c r="E28">
        <v>650</v>
      </c>
      <c r="F28">
        <v>650</v>
      </c>
      <c r="G28">
        <v>650</v>
      </c>
      <c r="H28">
        <v>650</v>
      </c>
      <c r="I28">
        <v>650</v>
      </c>
      <c r="J28">
        <v>650</v>
      </c>
      <c r="K28">
        <v>650</v>
      </c>
      <c r="L28">
        <v>650</v>
      </c>
      <c r="M28">
        <v>10000</v>
      </c>
      <c r="N28">
        <f t="shared" si="0"/>
        <v>0</v>
      </c>
    </row>
    <row r="29" spans="1:14" x14ac:dyDescent="0.4">
      <c r="A29" t="s">
        <v>28</v>
      </c>
      <c r="B29">
        <v>1223</v>
      </c>
      <c r="C29">
        <v>875</v>
      </c>
      <c r="D29">
        <v>811</v>
      </c>
      <c r="E29">
        <v>755</v>
      </c>
      <c r="F29">
        <v>732</v>
      </c>
      <c r="G29">
        <v>726</v>
      </c>
      <c r="H29">
        <v>726</v>
      </c>
      <c r="I29">
        <v>726</v>
      </c>
      <c r="J29">
        <v>726</v>
      </c>
      <c r="K29">
        <v>725</v>
      </c>
      <c r="L29">
        <v>725</v>
      </c>
      <c r="M29">
        <v>10000</v>
      </c>
      <c r="N29">
        <f t="shared" si="0"/>
        <v>0.11538461538461539</v>
      </c>
    </row>
    <row r="30" spans="1:14" x14ac:dyDescent="0.4">
      <c r="A30" t="s">
        <v>29</v>
      </c>
      <c r="B30">
        <v>1164</v>
      </c>
      <c r="C30">
        <v>835</v>
      </c>
      <c r="D30">
        <v>746</v>
      </c>
      <c r="E30">
        <v>721</v>
      </c>
      <c r="F30">
        <v>706</v>
      </c>
      <c r="G30">
        <v>706</v>
      </c>
      <c r="H30">
        <v>706</v>
      </c>
      <c r="I30">
        <v>701</v>
      </c>
      <c r="J30">
        <v>701</v>
      </c>
      <c r="K30">
        <v>701</v>
      </c>
      <c r="L30">
        <v>701</v>
      </c>
      <c r="M30">
        <v>10000</v>
      </c>
      <c r="N30">
        <f t="shared" si="0"/>
        <v>7.8461538461538458E-2</v>
      </c>
    </row>
    <row r="31" spans="1:14" x14ac:dyDescent="0.4">
      <c r="A31" t="s">
        <v>30</v>
      </c>
      <c r="B31">
        <v>1210</v>
      </c>
      <c r="C31">
        <v>857</v>
      </c>
      <c r="D31">
        <v>750</v>
      </c>
      <c r="E31">
        <v>742</v>
      </c>
      <c r="F31">
        <v>737</v>
      </c>
      <c r="G31">
        <v>714</v>
      </c>
      <c r="H31">
        <v>703</v>
      </c>
      <c r="I31">
        <v>692</v>
      </c>
      <c r="J31">
        <v>692</v>
      </c>
      <c r="K31">
        <v>692</v>
      </c>
      <c r="L31">
        <v>692</v>
      </c>
      <c r="M31">
        <v>10000</v>
      </c>
      <c r="N31">
        <f t="shared" si="0"/>
        <v>6.4615384615384616E-2</v>
      </c>
    </row>
    <row r="32" spans="1:14" s="1" customFormat="1" x14ac:dyDescent="0.4">
      <c r="A32" s="1" t="s">
        <v>31</v>
      </c>
      <c r="B32" s="1">
        <f>MEDIAN(B2:B31)</f>
        <v>1165</v>
      </c>
      <c r="C32" s="1">
        <f t="shared" ref="C32:M32" si="1">MEDIAN(C2:C31)</f>
        <v>836.5</v>
      </c>
      <c r="D32" s="1">
        <f t="shared" si="1"/>
        <v>749</v>
      </c>
      <c r="E32" s="1">
        <f t="shared" si="1"/>
        <v>719</v>
      </c>
      <c r="F32" s="1">
        <f t="shared" si="1"/>
        <v>708.5</v>
      </c>
      <c r="G32" s="1">
        <f t="shared" si="1"/>
        <v>698.5</v>
      </c>
      <c r="H32" s="1">
        <f t="shared" si="1"/>
        <v>690</v>
      </c>
      <c r="I32" s="1">
        <f t="shared" si="1"/>
        <v>687.5</v>
      </c>
      <c r="J32" s="1">
        <f t="shared" si="1"/>
        <v>681</v>
      </c>
      <c r="K32" s="1">
        <f t="shared" si="1"/>
        <v>679.5</v>
      </c>
      <c r="L32" s="2">
        <f t="shared" si="1"/>
        <v>676</v>
      </c>
      <c r="M32" s="1">
        <f t="shared" si="1"/>
        <v>10000</v>
      </c>
      <c r="N32">
        <f t="shared" si="0"/>
        <v>0.04</v>
      </c>
    </row>
    <row r="33" spans="1:19" x14ac:dyDescent="0.4">
      <c r="A33" t="s">
        <v>32</v>
      </c>
      <c r="B33">
        <f>AVERAGE(B2:B31)</f>
        <v>1158.4666666666667</v>
      </c>
      <c r="C33">
        <f t="shared" ref="C33:M33" si="2">AVERAGE(C2:C31)</f>
        <v>831.26666666666665</v>
      </c>
      <c r="D33">
        <f t="shared" si="2"/>
        <v>753.73333333333335</v>
      </c>
      <c r="E33">
        <f t="shared" si="2"/>
        <v>723.0333333333333</v>
      </c>
      <c r="F33">
        <f t="shared" si="2"/>
        <v>706.86666666666667</v>
      </c>
      <c r="G33">
        <f t="shared" si="2"/>
        <v>693.86666666666667</v>
      </c>
      <c r="H33">
        <f t="shared" si="2"/>
        <v>689.33333333333337</v>
      </c>
      <c r="I33">
        <f t="shared" si="2"/>
        <v>685.33333333333337</v>
      </c>
      <c r="J33">
        <f t="shared" si="2"/>
        <v>683.66666666666663</v>
      </c>
      <c r="K33">
        <f t="shared" si="2"/>
        <v>681.86666666666667</v>
      </c>
      <c r="L33" s="3">
        <f t="shared" si="2"/>
        <v>678.93333333333328</v>
      </c>
      <c r="M33">
        <f t="shared" si="2"/>
        <v>10000</v>
      </c>
      <c r="O33">
        <f>QUARTILE(N2:N31,1)</f>
        <v>1.9230769230769232E-2</v>
      </c>
      <c r="P33">
        <f>QUARTILE(N2:N31,0)</f>
        <v>0</v>
      </c>
      <c r="Q33">
        <f>QUARTILE(N2:N31,2)</f>
        <v>0.04</v>
      </c>
      <c r="R33">
        <f>QUARTILE(N2:N31,4)</f>
        <v>0.11538461538461539</v>
      </c>
      <c r="S33">
        <f>QUARTILE(N2:N31,3)</f>
        <v>7.0384615384615379E-2</v>
      </c>
    </row>
    <row r="34" spans="1:19" x14ac:dyDescent="0.4">
      <c r="L34" s="3">
        <f>_xlfn.STDEV.S(L2:L31)</f>
        <v>22.009297930699628</v>
      </c>
    </row>
    <row r="35" spans="1:19" x14ac:dyDescent="0.4">
      <c r="L35" s="3">
        <f>MAX(L2:L31)</f>
        <v>725</v>
      </c>
    </row>
    <row r="36" spans="1:19" x14ac:dyDescent="0.4">
      <c r="L36" s="3">
        <f>MIN(L2:L31)</f>
        <v>650</v>
      </c>
    </row>
    <row r="38" spans="1:19" x14ac:dyDescent="0.4">
      <c r="L38" s="4">
        <f>(L32-650)/650</f>
        <v>0.04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8AA7-524D-4C40-B64F-D8D43BF54537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36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4" x14ac:dyDescent="0.4">
      <c r="A2" t="s">
        <v>1</v>
      </c>
      <c r="B2">
        <v>1076</v>
      </c>
      <c r="C2">
        <v>970</v>
      </c>
      <c r="D2">
        <v>956</v>
      </c>
      <c r="E2">
        <v>921</v>
      </c>
      <c r="F2">
        <v>874</v>
      </c>
      <c r="G2">
        <v>869</v>
      </c>
      <c r="H2">
        <v>862</v>
      </c>
      <c r="I2">
        <v>856</v>
      </c>
      <c r="J2">
        <v>740</v>
      </c>
      <c r="K2">
        <v>740</v>
      </c>
      <c r="L2">
        <v>706</v>
      </c>
      <c r="M2">
        <v>10000</v>
      </c>
      <c r="N2">
        <f>(L2-650)/650</f>
        <v>8.615384615384615E-2</v>
      </c>
    </row>
    <row r="3" spans="1:14" x14ac:dyDescent="0.4">
      <c r="A3" t="s">
        <v>2</v>
      </c>
      <c r="B3">
        <v>1180</v>
      </c>
      <c r="C3">
        <v>956</v>
      </c>
      <c r="D3">
        <v>867</v>
      </c>
      <c r="E3">
        <v>867</v>
      </c>
      <c r="F3">
        <v>825</v>
      </c>
      <c r="G3">
        <v>773</v>
      </c>
      <c r="H3">
        <v>773</v>
      </c>
      <c r="I3">
        <v>773</v>
      </c>
      <c r="J3">
        <v>723</v>
      </c>
      <c r="K3">
        <v>708</v>
      </c>
      <c r="L3">
        <v>702</v>
      </c>
      <c r="M3">
        <v>10000</v>
      </c>
      <c r="N3">
        <f t="shared" ref="N3:N32" si="0">(L3-650)/650</f>
        <v>0.08</v>
      </c>
    </row>
    <row r="4" spans="1:14" x14ac:dyDescent="0.4">
      <c r="A4" t="s">
        <v>3</v>
      </c>
      <c r="B4">
        <v>1274</v>
      </c>
      <c r="C4">
        <v>1056</v>
      </c>
      <c r="D4">
        <v>876</v>
      </c>
      <c r="E4">
        <v>817</v>
      </c>
      <c r="F4">
        <v>795</v>
      </c>
      <c r="G4">
        <v>774</v>
      </c>
      <c r="H4">
        <v>774</v>
      </c>
      <c r="I4">
        <v>774</v>
      </c>
      <c r="J4">
        <v>750</v>
      </c>
      <c r="K4">
        <v>736</v>
      </c>
      <c r="L4">
        <v>705</v>
      </c>
      <c r="M4">
        <v>10000</v>
      </c>
      <c r="N4">
        <f t="shared" si="0"/>
        <v>8.461538461538462E-2</v>
      </c>
    </row>
    <row r="5" spans="1:14" x14ac:dyDescent="0.4">
      <c r="A5" t="s">
        <v>4</v>
      </c>
      <c r="B5">
        <v>1099</v>
      </c>
      <c r="C5">
        <v>984</v>
      </c>
      <c r="D5">
        <v>908</v>
      </c>
      <c r="E5">
        <v>853</v>
      </c>
      <c r="F5">
        <v>731</v>
      </c>
      <c r="G5">
        <v>650</v>
      </c>
      <c r="H5">
        <v>650</v>
      </c>
      <c r="I5">
        <v>650</v>
      </c>
      <c r="J5">
        <v>650</v>
      </c>
      <c r="K5">
        <v>650</v>
      </c>
      <c r="L5">
        <v>650</v>
      </c>
      <c r="M5">
        <v>10000</v>
      </c>
      <c r="N5">
        <f t="shared" si="0"/>
        <v>0</v>
      </c>
    </row>
    <row r="6" spans="1:14" x14ac:dyDescent="0.4">
      <c r="A6" t="s">
        <v>5</v>
      </c>
      <c r="B6">
        <v>1061</v>
      </c>
      <c r="C6">
        <v>954</v>
      </c>
      <c r="D6">
        <v>934</v>
      </c>
      <c r="E6">
        <v>862</v>
      </c>
      <c r="F6">
        <v>862</v>
      </c>
      <c r="G6">
        <v>849</v>
      </c>
      <c r="H6">
        <v>849</v>
      </c>
      <c r="I6">
        <v>849</v>
      </c>
      <c r="J6">
        <v>812</v>
      </c>
      <c r="K6">
        <v>812</v>
      </c>
      <c r="L6">
        <v>812</v>
      </c>
      <c r="M6">
        <v>10000</v>
      </c>
      <c r="N6">
        <f t="shared" si="0"/>
        <v>0.24923076923076923</v>
      </c>
    </row>
    <row r="7" spans="1:14" x14ac:dyDescent="0.4">
      <c r="A7" t="s">
        <v>6</v>
      </c>
      <c r="B7">
        <v>1127</v>
      </c>
      <c r="C7">
        <v>847</v>
      </c>
      <c r="D7">
        <v>835</v>
      </c>
      <c r="E7">
        <v>774</v>
      </c>
      <c r="F7">
        <v>728</v>
      </c>
      <c r="G7">
        <v>728</v>
      </c>
      <c r="H7">
        <v>728</v>
      </c>
      <c r="I7">
        <v>728</v>
      </c>
      <c r="J7">
        <v>728</v>
      </c>
      <c r="K7">
        <v>669</v>
      </c>
      <c r="L7">
        <v>669</v>
      </c>
      <c r="M7">
        <v>10000</v>
      </c>
      <c r="N7">
        <f t="shared" si="0"/>
        <v>2.923076923076923E-2</v>
      </c>
    </row>
    <row r="8" spans="1:14" x14ac:dyDescent="0.4">
      <c r="A8" t="s">
        <v>7</v>
      </c>
      <c r="B8">
        <v>1058</v>
      </c>
      <c r="C8">
        <v>1005</v>
      </c>
      <c r="D8">
        <v>897</v>
      </c>
      <c r="E8">
        <v>816</v>
      </c>
      <c r="F8">
        <v>791</v>
      </c>
      <c r="G8">
        <v>791</v>
      </c>
      <c r="H8">
        <v>725</v>
      </c>
      <c r="I8">
        <v>723</v>
      </c>
      <c r="J8">
        <v>723</v>
      </c>
      <c r="K8">
        <v>723</v>
      </c>
      <c r="L8">
        <v>699</v>
      </c>
      <c r="M8">
        <v>10000</v>
      </c>
      <c r="N8">
        <f t="shared" si="0"/>
        <v>7.5384615384615383E-2</v>
      </c>
    </row>
    <row r="9" spans="1:14" x14ac:dyDescent="0.4">
      <c r="A9" t="s">
        <v>8</v>
      </c>
      <c r="B9">
        <v>1229</v>
      </c>
      <c r="C9">
        <v>913</v>
      </c>
      <c r="D9">
        <v>735</v>
      </c>
      <c r="E9">
        <v>728</v>
      </c>
      <c r="F9">
        <v>696</v>
      </c>
      <c r="G9">
        <v>696</v>
      </c>
      <c r="H9">
        <v>696</v>
      </c>
      <c r="I9">
        <v>696</v>
      </c>
      <c r="J9">
        <v>677</v>
      </c>
      <c r="K9">
        <v>677</v>
      </c>
      <c r="L9">
        <v>677</v>
      </c>
      <c r="M9">
        <v>10000</v>
      </c>
      <c r="N9">
        <f t="shared" si="0"/>
        <v>4.1538461538461538E-2</v>
      </c>
    </row>
    <row r="10" spans="1:14" x14ac:dyDescent="0.4">
      <c r="A10" t="s">
        <v>9</v>
      </c>
      <c r="B10">
        <v>1134</v>
      </c>
      <c r="C10">
        <v>1002</v>
      </c>
      <c r="D10">
        <v>891</v>
      </c>
      <c r="E10">
        <v>795</v>
      </c>
      <c r="F10">
        <v>777</v>
      </c>
      <c r="G10">
        <v>777</v>
      </c>
      <c r="H10">
        <v>777</v>
      </c>
      <c r="I10">
        <v>777</v>
      </c>
      <c r="J10">
        <v>745</v>
      </c>
      <c r="K10">
        <v>745</v>
      </c>
      <c r="L10">
        <v>745</v>
      </c>
      <c r="M10">
        <v>10000</v>
      </c>
      <c r="N10">
        <f t="shared" si="0"/>
        <v>0.14615384615384616</v>
      </c>
    </row>
    <row r="11" spans="1:14" x14ac:dyDescent="0.4">
      <c r="A11" t="s">
        <v>10</v>
      </c>
      <c r="B11">
        <v>1192</v>
      </c>
      <c r="C11">
        <v>955</v>
      </c>
      <c r="D11">
        <v>914</v>
      </c>
      <c r="E11">
        <v>866</v>
      </c>
      <c r="F11">
        <v>866</v>
      </c>
      <c r="G11">
        <v>847</v>
      </c>
      <c r="H11">
        <v>847</v>
      </c>
      <c r="I11">
        <v>823</v>
      </c>
      <c r="J11">
        <v>793</v>
      </c>
      <c r="K11">
        <v>779</v>
      </c>
      <c r="L11">
        <v>733</v>
      </c>
      <c r="M11">
        <v>10000</v>
      </c>
      <c r="N11">
        <f t="shared" si="0"/>
        <v>0.12769230769230769</v>
      </c>
    </row>
    <row r="12" spans="1:14" x14ac:dyDescent="0.4">
      <c r="A12" t="s">
        <v>11</v>
      </c>
      <c r="B12">
        <v>1100</v>
      </c>
      <c r="C12">
        <v>955</v>
      </c>
      <c r="D12">
        <v>790</v>
      </c>
      <c r="E12">
        <v>727</v>
      </c>
      <c r="F12">
        <v>702</v>
      </c>
      <c r="G12">
        <v>666</v>
      </c>
      <c r="H12">
        <v>666</v>
      </c>
      <c r="I12">
        <v>666</v>
      </c>
      <c r="J12">
        <v>666</v>
      </c>
      <c r="K12">
        <v>666</v>
      </c>
      <c r="L12">
        <v>666</v>
      </c>
      <c r="M12">
        <v>10000</v>
      </c>
      <c r="N12">
        <f t="shared" si="0"/>
        <v>2.4615384615384615E-2</v>
      </c>
    </row>
    <row r="13" spans="1:14" x14ac:dyDescent="0.4">
      <c r="A13" t="s">
        <v>12</v>
      </c>
      <c r="B13">
        <v>1025</v>
      </c>
      <c r="C13">
        <v>961</v>
      </c>
      <c r="D13">
        <v>786</v>
      </c>
      <c r="E13">
        <v>731</v>
      </c>
      <c r="F13">
        <v>707</v>
      </c>
      <c r="G13">
        <v>707</v>
      </c>
      <c r="H13">
        <v>707</v>
      </c>
      <c r="I13">
        <v>692</v>
      </c>
      <c r="J13">
        <v>692</v>
      </c>
      <c r="K13">
        <v>692</v>
      </c>
      <c r="L13">
        <v>692</v>
      </c>
      <c r="M13">
        <v>10000</v>
      </c>
      <c r="N13">
        <f t="shared" si="0"/>
        <v>6.4615384615384616E-2</v>
      </c>
    </row>
    <row r="14" spans="1:14" x14ac:dyDescent="0.4">
      <c r="A14" t="s">
        <v>13</v>
      </c>
      <c r="B14">
        <v>1184</v>
      </c>
      <c r="C14">
        <v>923</v>
      </c>
      <c r="D14">
        <v>900</v>
      </c>
      <c r="E14">
        <v>795</v>
      </c>
      <c r="F14">
        <v>756</v>
      </c>
      <c r="G14">
        <v>728</v>
      </c>
      <c r="H14">
        <v>728</v>
      </c>
      <c r="I14">
        <v>728</v>
      </c>
      <c r="J14">
        <v>728</v>
      </c>
      <c r="K14">
        <v>716</v>
      </c>
      <c r="L14">
        <v>680</v>
      </c>
      <c r="M14">
        <v>10000</v>
      </c>
      <c r="N14">
        <f t="shared" si="0"/>
        <v>4.6153846153846156E-2</v>
      </c>
    </row>
    <row r="15" spans="1:14" x14ac:dyDescent="0.4">
      <c r="A15" t="s">
        <v>14</v>
      </c>
      <c r="B15">
        <v>1160</v>
      </c>
      <c r="C15">
        <v>902</v>
      </c>
      <c r="D15">
        <v>857</v>
      </c>
      <c r="E15">
        <v>715</v>
      </c>
      <c r="F15">
        <v>708</v>
      </c>
      <c r="G15">
        <v>708</v>
      </c>
      <c r="H15">
        <v>708</v>
      </c>
      <c r="I15">
        <v>708</v>
      </c>
      <c r="J15">
        <v>708</v>
      </c>
      <c r="K15">
        <v>708</v>
      </c>
      <c r="L15">
        <v>699</v>
      </c>
      <c r="M15">
        <v>10000</v>
      </c>
      <c r="N15">
        <f t="shared" si="0"/>
        <v>7.5384615384615383E-2</v>
      </c>
    </row>
    <row r="16" spans="1:14" x14ac:dyDescent="0.4">
      <c r="A16" t="s">
        <v>15</v>
      </c>
      <c r="B16">
        <v>1210</v>
      </c>
      <c r="C16">
        <v>893</v>
      </c>
      <c r="D16">
        <v>882</v>
      </c>
      <c r="E16">
        <v>795</v>
      </c>
      <c r="F16">
        <v>746</v>
      </c>
      <c r="G16">
        <v>733</v>
      </c>
      <c r="H16">
        <v>733</v>
      </c>
      <c r="I16">
        <v>733</v>
      </c>
      <c r="J16">
        <v>733</v>
      </c>
      <c r="K16">
        <v>733</v>
      </c>
      <c r="L16">
        <v>679</v>
      </c>
      <c r="M16">
        <v>10000</v>
      </c>
      <c r="N16">
        <f t="shared" si="0"/>
        <v>4.4615384615384612E-2</v>
      </c>
    </row>
    <row r="17" spans="1:14" x14ac:dyDescent="0.4">
      <c r="A17" t="s">
        <v>16</v>
      </c>
      <c r="B17">
        <v>1120</v>
      </c>
      <c r="C17">
        <v>947</v>
      </c>
      <c r="D17">
        <v>909</v>
      </c>
      <c r="E17">
        <v>888</v>
      </c>
      <c r="F17">
        <v>848</v>
      </c>
      <c r="G17">
        <v>848</v>
      </c>
      <c r="H17">
        <v>848</v>
      </c>
      <c r="I17">
        <v>848</v>
      </c>
      <c r="J17">
        <v>848</v>
      </c>
      <c r="K17">
        <v>807</v>
      </c>
      <c r="L17">
        <v>758</v>
      </c>
      <c r="M17">
        <v>10000</v>
      </c>
      <c r="N17">
        <f t="shared" si="0"/>
        <v>0.16615384615384615</v>
      </c>
    </row>
    <row r="18" spans="1:14" x14ac:dyDescent="0.4">
      <c r="A18" t="s">
        <v>17</v>
      </c>
      <c r="B18">
        <v>1229</v>
      </c>
      <c r="C18">
        <v>985</v>
      </c>
      <c r="D18">
        <v>831</v>
      </c>
      <c r="E18">
        <v>806</v>
      </c>
      <c r="F18">
        <v>753</v>
      </c>
      <c r="G18">
        <v>753</v>
      </c>
      <c r="H18">
        <v>753</v>
      </c>
      <c r="I18">
        <v>753</v>
      </c>
      <c r="J18">
        <v>721</v>
      </c>
      <c r="K18">
        <v>721</v>
      </c>
      <c r="L18">
        <v>703</v>
      </c>
      <c r="M18">
        <v>10000</v>
      </c>
      <c r="N18">
        <f t="shared" si="0"/>
        <v>8.1538461538461532E-2</v>
      </c>
    </row>
    <row r="19" spans="1:14" x14ac:dyDescent="0.4">
      <c r="A19" t="s">
        <v>18</v>
      </c>
      <c r="B19">
        <v>1043</v>
      </c>
      <c r="C19">
        <v>1043</v>
      </c>
      <c r="D19">
        <v>773</v>
      </c>
      <c r="E19">
        <v>761</v>
      </c>
      <c r="F19">
        <v>722</v>
      </c>
      <c r="G19">
        <v>722</v>
      </c>
      <c r="H19">
        <v>722</v>
      </c>
      <c r="I19">
        <v>722</v>
      </c>
      <c r="J19">
        <v>722</v>
      </c>
      <c r="K19">
        <v>705</v>
      </c>
      <c r="L19">
        <v>704</v>
      </c>
      <c r="M19">
        <v>10000</v>
      </c>
      <c r="N19">
        <f t="shared" si="0"/>
        <v>8.3076923076923076E-2</v>
      </c>
    </row>
    <row r="20" spans="1:14" x14ac:dyDescent="0.4">
      <c r="A20" t="s">
        <v>19</v>
      </c>
      <c r="B20">
        <v>1052</v>
      </c>
      <c r="C20">
        <v>992</v>
      </c>
      <c r="D20">
        <v>901</v>
      </c>
      <c r="E20">
        <v>846</v>
      </c>
      <c r="F20">
        <v>825</v>
      </c>
      <c r="G20">
        <v>822</v>
      </c>
      <c r="H20">
        <v>788</v>
      </c>
      <c r="I20">
        <v>788</v>
      </c>
      <c r="J20">
        <v>788</v>
      </c>
      <c r="K20">
        <v>788</v>
      </c>
      <c r="L20">
        <v>752</v>
      </c>
      <c r="M20">
        <v>10000</v>
      </c>
      <c r="N20">
        <f t="shared" si="0"/>
        <v>0.15692307692307692</v>
      </c>
    </row>
    <row r="21" spans="1:14" x14ac:dyDescent="0.4">
      <c r="A21" t="s">
        <v>20</v>
      </c>
      <c r="B21">
        <v>1073</v>
      </c>
      <c r="C21">
        <v>987</v>
      </c>
      <c r="D21">
        <v>895</v>
      </c>
      <c r="E21">
        <v>801</v>
      </c>
      <c r="F21">
        <v>785</v>
      </c>
      <c r="G21">
        <v>776</v>
      </c>
      <c r="H21">
        <v>776</v>
      </c>
      <c r="I21">
        <v>748</v>
      </c>
      <c r="J21">
        <v>687</v>
      </c>
      <c r="K21">
        <v>687</v>
      </c>
      <c r="L21">
        <v>650</v>
      </c>
      <c r="M21">
        <v>10000</v>
      </c>
      <c r="N21">
        <f t="shared" si="0"/>
        <v>0</v>
      </c>
    </row>
    <row r="22" spans="1:14" x14ac:dyDescent="0.4">
      <c r="A22" t="s">
        <v>21</v>
      </c>
      <c r="B22">
        <v>1171</v>
      </c>
      <c r="C22">
        <v>1004</v>
      </c>
      <c r="D22">
        <v>910</v>
      </c>
      <c r="E22">
        <v>804</v>
      </c>
      <c r="F22">
        <v>796</v>
      </c>
      <c r="G22">
        <v>796</v>
      </c>
      <c r="H22">
        <v>796</v>
      </c>
      <c r="I22">
        <v>796</v>
      </c>
      <c r="J22">
        <v>738</v>
      </c>
      <c r="K22">
        <v>738</v>
      </c>
      <c r="L22">
        <v>738</v>
      </c>
      <c r="M22">
        <v>10000</v>
      </c>
      <c r="N22">
        <f t="shared" si="0"/>
        <v>0.13538461538461538</v>
      </c>
    </row>
    <row r="23" spans="1:14" x14ac:dyDescent="0.4">
      <c r="A23" t="s">
        <v>22</v>
      </c>
      <c r="B23">
        <v>1029</v>
      </c>
      <c r="C23">
        <v>916</v>
      </c>
      <c r="D23">
        <v>856</v>
      </c>
      <c r="E23">
        <v>785</v>
      </c>
      <c r="F23">
        <v>785</v>
      </c>
      <c r="G23">
        <v>785</v>
      </c>
      <c r="H23">
        <v>785</v>
      </c>
      <c r="I23">
        <v>749</v>
      </c>
      <c r="J23">
        <v>749</v>
      </c>
      <c r="K23">
        <v>749</v>
      </c>
      <c r="L23">
        <v>749</v>
      </c>
      <c r="M23">
        <v>10000</v>
      </c>
      <c r="N23">
        <f t="shared" si="0"/>
        <v>0.15230769230769231</v>
      </c>
    </row>
    <row r="24" spans="1:14" x14ac:dyDescent="0.4">
      <c r="A24" t="s">
        <v>23</v>
      </c>
      <c r="B24">
        <v>1213</v>
      </c>
      <c r="C24">
        <v>936</v>
      </c>
      <c r="D24">
        <v>849</v>
      </c>
      <c r="E24">
        <v>785</v>
      </c>
      <c r="F24">
        <v>785</v>
      </c>
      <c r="G24">
        <v>785</v>
      </c>
      <c r="H24">
        <v>785</v>
      </c>
      <c r="I24">
        <v>785</v>
      </c>
      <c r="J24">
        <v>785</v>
      </c>
      <c r="K24">
        <v>772</v>
      </c>
      <c r="L24">
        <v>705</v>
      </c>
      <c r="M24">
        <v>10000</v>
      </c>
      <c r="N24">
        <f t="shared" si="0"/>
        <v>8.461538461538462E-2</v>
      </c>
    </row>
    <row r="25" spans="1:14" x14ac:dyDescent="0.4">
      <c r="A25" t="s">
        <v>24</v>
      </c>
      <c r="B25">
        <v>935</v>
      </c>
      <c r="C25">
        <v>869</v>
      </c>
      <c r="D25">
        <v>762</v>
      </c>
      <c r="E25">
        <v>714</v>
      </c>
      <c r="F25">
        <v>714</v>
      </c>
      <c r="G25">
        <v>714</v>
      </c>
      <c r="H25">
        <v>714</v>
      </c>
      <c r="I25">
        <v>714</v>
      </c>
      <c r="J25">
        <v>714</v>
      </c>
      <c r="K25">
        <v>714</v>
      </c>
      <c r="L25">
        <v>714</v>
      </c>
      <c r="M25">
        <v>10000</v>
      </c>
      <c r="N25">
        <f t="shared" si="0"/>
        <v>9.8461538461538461E-2</v>
      </c>
    </row>
    <row r="26" spans="1:14" x14ac:dyDescent="0.4">
      <c r="A26" t="s">
        <v>25</v>
      </c>
      <c r="B26">
        <v>979</v>
      </c>
      <c r="C26">
        <v>965</v>
      </c>
      <c r="D26">
        <v>848</v>
      </c>
      <c r="E26">
        <v>822</v>
      </c>
      <c r="F26">
        <v>716</v>
      </c>
      <c r="G26">
        <v>716</v>
      </c>
      <c r="H26">
        <v>716</v>
      </c>
      <c r="I26">
        <v>716</v>
      </c>
      <c r="J26">
        <v>716</v>
      </c>
      <c r="K26">
        <v>704</v>
      </c>
      <c r="L26">
        <v>686</v>
      </c>
      <c r="M26">
        <v>10000</v>
      </c>
      <c r="N26">
        <f t="shared" si="0"/>
        <v>5.5384615384615386E-2</v>
      </c>
    </row>
    <row r="27" spans="1:14" x14ac:dyDescent="0.4">
      <c r="A27" t="s">
        <v>26</v>
      </c>
      <c r="B27">
        <v>1215</v>
      </c>
      <c r="C27">
        <v>1008</v>
      </c>
      <c r="D27">
        <v>822</v>
      </c>
      <c r="E27">
        <v>770</v>
      </c>
      <c r="F27">
        <v>758</v>
      </c>
      <c r="G27">
        <v>758</v>
      </c>
      <c r="H27">
        <v>684</v>
      </c>
      <c r="I27">
        <v>684</v>
      </c>
      <c r="J27">
        <v>684</v>
      </c>
      <c r="K27">
        <v>684</v>
      </c>
      <c r="L27">
        <v>660</v>
      </c>
      <c r="M27">
        <v>10000</v>
      </c>
      <c r="N27">
        <f t="shared" si="0"/>
        <v>1.5384615384615385E-2</v>
      </c>
    </row>
    <row r="28" spans="1:14" x14ac:dyDescent="0.4">
      <c r="A28" t="s">
        <v>27</v>
      </c>
      <c r="B28">
        <v>1015</v>
      </c>
      <c r="C28">
        <v>1015</v>
      </c>
      <c r="D28">
        <v>891</v>
      </c>
      <c r="E28">
        <v>874</v>
      </c>
      <c r="F28">
        <v>793</v>
      </c>
      <c r="G28">
        <v>793</v>
      </c>
      <c r="H28">
        <v>768</v>
      </c>
      <c r="I28">
        <v>768</v>
      </c>
      <c r="J28">
        <v>768</v>
      </c>
      <c r="K28">
        <v>768</v>
      </c>
      <c r="L28">
        <v>768</v>
      </c>
      <c r="M28">
        <v>10000</v>
      </c>
      <c r="N28">
        <f t="shared" si="0"/>
        <v>0.18153846153846154</v>
      </c>
    </row>
    <row r="29" spans="1:14" x14ac:dyDescent="0.4">
      <c r="A29" t="s">
        <v>28</v>
      </c>
      <c r="B29">
        <v>1123</v>
      </c>
      <c r="C29">
        <v>975</v>
      </c>
      <c r="D29">
        <v>875</v>
      </c>
      <c r="E29">
        <v>831</v>
      </c>
      <c r="F29">
        <v>766</v>
      </c>
      <c r="G29">
        <v>762</v>
      </c>
      <c r="H29">
        <v>733</v>
      </c>
      <c r="I29">
        <v>733</v>
      </c>
      <c r="J29">
        <v>733</v>
      </c>
      <c r="K29">
        <v>695</v>
      </c>
      <c r="L29">
        <v>692</v>
      </c>
      <c r="M29">
        <v>10000</v>
      </c>
      <c r="N29">
        <f t="shared" si="0"/>
        <v>6.4615384615384616E-2</v>
      </c>
    </row>
    <row r="30" spans="1:14" x14ac:dyDescent="0.4">
      <c r="A30" t="s">
        <v>29</v>
      </c>
      <c r="B30">
        <v>1116</v>
      </c>
      <c r="C30">
        <v>994</v>
      </c>
      <c r="D30">
        <v>899</v>
      </c>
      <c r="E30">
        <v>833</v>
      </c>
      <c r="F30">
        <v>782</v>
      </c>
      <c r="G30">
        <v>746</v>
      </c>
      <c r="H30">
        <v>746</v>
      </c>
      <c r="I30">
        <v>746</v>
      </c>
      <c r="J30">
        <v>746</v>
      </c>
      <c r="K30">
        <v>746</v>
      </c>
      <c r="L30">
        <v>746</v>
      </c>
      <c r="M30">
        <v>10000</v>
      </c>
      <c r="N30">
        <f t="shared" si="0"/>
        <v>0.14769230769230771</v>
      </c>
    </row>
    <row r="31" spans="1:14" x14ac:dyDescent="0.4">
      <c r="A31" t="s">
        <v>30</v>
      </c>
      <c r="B31">
        <v>1194</v>
      </c>
      <c r="C31">
        <v>999</v>
      </c>
      <c r="D31">
        <v>910</v>
      </c>
      <c r="E31">
        <v>866</v>
      </c>
      <c r="F31">
        <v>806</v>
      </c>
      <c r="G31">
        <v>800</v>
      </c>
      <c r="H31">
        <v>800</v>
      </c>
      <c r="I31">
        <v>800</v>
      </c>
      <c r="J31">
        <v>800</v>
      </c>
      <c r="K31">
        <v>779</v>
      </c>
      <c r="L31">
        <v>766</v>
      </c>
      <c r="M31">
        <v>10000</v>
      </c>
      <c r="N31">
        <f t="shared" si="0"/>
        <v>0.17846153846153845</v>
      </c>
    </row>
    <row r="32" spans="1:14" s="1" customFormat="1" x14ac:dyDescent="0.4">
      <c r="A32" s="1" t="s">
        <v>31</v>
      </c>
      <c r="B32" s="1">
        <f>MEDIAN(B2:B31)</f>
        <v>1121.5</v>
      </c>
      <c r="C32" s="1">
        <f t="shared" ref="C32:M32" si="1">MEDIAN(C2:C31)</f>
        <v>967.5</v>
      </c>
      <c r="D32" s="1">
        <f t="shared" si="1"/>
        <v>879</v>
      </c>
      <c r="E32" s="1">
        <f t="shared" si="1"/>
        <v>805</v>
      </c>
      <c r="F32" s="1">
        <f t="shared" si="1"/>
        <v>779.5</v>
      </c>
      <c r="G32" s="1">
        <f t="shared" si="1"/>
        <v>767.5</v>
      </c>
      <c r="H32" s="1">
        <f t="shared" si="1"/>
        <v>749.5</v>
      </c>
      <c r="I32" s="1">
        <f t="shared" si="1"/>
        <v>747</v>
      </c>
      <c r="J32" s="1">
        <f t="shared" si="1"/>
        <v>730.5</v>
      </c>
      <c r="K32" s="1">
        <f t="shared" si="1"/>
        <v>722</v>
      </c>
      <c r="L32" s="2">
        <f t="shared" si="1"/>
        <v>703.5</v>
      </c>
      <c r="M32" s="1">
        <f t="shared" si="1"/>
        <v>10000</v>
      </c>
      <c r="N32">
        <f t="shared" si="0"/>
        <v>8.2307692307692304E-2</v>
      </c>
    </row>
    <row r="33" spans="1:19" x14ac:dyDescent="0.4">
      <c r="A33" t="s">
        <v>32</v>
      </c>
      <c r="B33">
        <f>AVERAGE(B2:B31)</f>
        <v>1120.5333333333333</v>
      </c>
      <c r="C33">
        <f t="shared" ref="C33:M33" si="2">AVERAGE(C2:C31)</f>
        <v>963.7</v>
      </c>
      <c r="D33">
        <f t="shared" si="2"/>
        <v>865.3</v>
      </c>
      <c r="E33">
        <f t="shared" si="2"/>
        <v>808.26666666666665</v>
      </c>
      <c r="F33">
        <f t="shared" si="2"/>
        <v>773.26666666666665</v>
      </c>
      <c r="G33">
        <f t="shared" si="2"/>
        <v>762.4</v>
      </c>
      <c r="H33">
        <f t="shared" si="2"/>
        <v>754.56666666666672</v>
      </c>
      <c r="I33">
        <f t="shared" si="2"/>
        <v>750.86666666666667</v>
      </c>
      <c r="J33">
        <f t="shared" si="2"/>
        <v>735.56666666666672</v>
      </c>
      <c r="K33">
        <f t="shared" si="2"/>
        <v>727.0333333333333</v>
      </c>
      <c r="L33" s="3">
        <f t="shared" si="2"/>
        <v>710.16666666666663</v>
      </c>
      <c r="M33">
        <f t="shared" si="2"/>
        <v>10000</v>
      </c>
      <c r="O33">
        <f>QUARTILE(N2:N31,1)</f>
        <v>4.8461538461538466E-2</v>
      </c>
      <c r="P33">
        <f>QUARTILE(N2:N31,0)</f>
        <v>0</v>
      </c>
      <c r="Q33">
        <f>QUARTILE(N2:N31,2)</f>
        <v>8.2307692307692304E-2</v>
      </c>
      <c r="R33">
        <f>QUARTILE(N2:N31,4)</f>
        <v>0.24923076923076923</v>
      </c>
      <c r="S33">
        <f>QUARTILE(N2:N31,3)</f>
        <v>0.14346153846153847</v>
      </c>
    </row>
    <row r="34" spans="1:19" x14ac:dyDescent="0.4">
      <c r="L34" s="3">
        <f>_xlfn.STDEV.S(L2:L31)</f>
        <v>39.080009294225881</v>
      </c>
    </row>
    <row r="35" spans="1:19" x14ac:dyDescent="0.4">
      <c r="L35" s="3">
        <f>MAX(L2:L31)</f>
        <v>812</v>
      </c>
    </row>
    <row r="36" spans="1:19" x14ac:dyDescent="0.4">
      <c r="L36" s="3">
        <f>MIN(L2:L31)</f>
        <v>650</v>
      </c>
    </row>
    <row r="38" spans="1:19" x14ac:dyDescent="0.4">
      <c r="L38" s="4">
        <f>(L32-650)/650</f>
        <v>8.2307692307692304E-2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942A2-2E10-47A3-9990-D87382D55C29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35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4" x14ac:dyDescent="0.4">
      <c r="A2" t="s">
        <v>1</v>
      </c>
      <c r="B2">
        <v>1146</v>
      </c>
      <c r="C2">
        <v>982</v>
      </c>
      <c r="D2">
        <v>982</v>
      </c>
      <c r="E2">
        <v>982</v>
      </c>
      <c r="F2">
        <v>982</v>
      </c>
      <c r="G2">
        <v>982</v>
      </c>
      <c r="H2">
        <v>982</v>
      </c>
      <c r="I2">
        <v>982</v>
      </c>
      <c r="J2">
        <v>982</v>
      </c>
      <c r="K2">
        <v>982</v>
      </c>
      <c r="L2">
        <v>982</v>
      </c>
      <c r="M2">
        <v>10000</v>
      </c>
      <c r="N2">
        <f>(L2-650)/650</f>
        <v>0.51076923076923075</v>
      </c>
    </row>
    <row r="3" spans="1:14" x14ac:dyDescent="0.4">
      <c r="A3" t="s">
        <v>2</v>
      </c>
      <c r="B3">
        <v>1339</v>
      </c>
      <c r="C3">
        <v>913</v>
      </c>
      <c r="D3">
        <v>760</v>
      </c>
      <c r="E3">
        <v>760</v>
      </c>
      <c r="F3">
        <v>760</v>
      </c>
      <c r="G3">
        <v>760</v>
      </c>
      <c r="H3">
        <v>760</v>
      </c>
      <c r="I3">
        <v>760</v>
      </c>
      <c r="J3">
        <v>760</v>
      </c>
      <c r="K3">
        <v>760</v>
      </c>
      <c r="L3">
        <v>760</v>
      </c>
      <c r="M3">
        <v>10000</v>
      </c>
      <c r="N3">
        <f t="shared" ref="N3:N32" si="0">(L3-650)/650</f>
        <v>0.16923076923076924</v>
      </c>
    </row>
    <row r="4" spans="1:14" x14ac:dyDescent="0.4">
      <c r="A4" t="s">
        <v>3</v>
      </c>
      <c r="B4">
        <v>1388</v>
      </c>
      <c r="C4">
        <v>1014</v>
      </c>
      <c r="D4">
        <v>983</v>
      </c>
      <c r="E4">
        <v>983</v>
      </c>
      <c r="F4">
        <v>983</v>
      </c>
      <c r="G4">
        <v>983</v>
      </c>
      <c r="H4">
        <v>983</v>
      </c>
      <c r="I4">
        <v>983</v>
      </c>
      <c r="J4">
        <v>983</v>
      </c>
      <c r="K4">
        <v>983</v>
      </c>
      <c r="L4">
        <v>983</v>
      </c>
      <c r="M4">
        <v>10000</v>
      </c>
      <c r="N4">
        <f t="shared" si="0"/>
        <v>0.51230769230769235</v>
      </c>
    </row>
    <row r="5" spans="1:14" x14ac:dyDescent="0.4">
      <c r="A5" t="s">
        <v>4</v>
      </c>
      <c r="B5">
        <v>1250</v>
      </c>
      <c r="C5">
        <v>857</v>
      </c>
      <c r="D5">
        <v>747</v>
      </c>
      <c r="E5">
        <v>747</v>
      </c>
      <c r="F5">
        <v>747</v>
      </c>
      <c r="G5">
        <v>747</v>
      </c>
      <c r="H5">
        <v>747</v>
      </c>
      <c r="I5">
        <v>747</v>
      </c>
      <c r="J5">
        <v>747</v>
      </c>
      <c r="K5">
        <v>747</v>
      </c>
      <c r="L5">
        <v>747</v>
      </c>
      <c r="M5">
        <v>10000</v>
      </c>
      <c r="N5">
        <f t="shared" si="0"/>
        <v>0.14923076923076922</v>
      </c>
    </row>
    <row r="6" spans="1:14" x14ac:dyDescent="0.4">
      <c r="A6" t="s">
        <v>5</v>
      </c>
      <c r="B6">
        <v>1326</v>
      </c>
      <c r="C6">
        <v>748</v>
      </c>
      <c r="D6">
        <v>748</v>
      </c>
      <c r="E6">
        <v>748</v>
      </c>
      <c r="F6">
        <v>748</v>
      </c>
      <c r="G6">
        <v>748</v>
      </c>
      <c r="H6">
        <v>748</v>
      </c>
      <c r="I6">
        <v>748</v>
      </c>
      <c r="J6">
        <v>748</v>
      </c>
      <c r="K6">
        <v>748</v>
      </c>
      <c r="L6">
        <v>748</v>
      </c>
      <c r="M6">
        <v>10000</v>
      </c>
      <c r="N6">
        <f t="shared" si="0"/>
        <v>0.15076923076923077</v>
      </c>
    </row>
    <row r="7" spans="1:14" x14ac:dyDescent="0.4">
      <c r="A7" t="s">
        <v>6</v>
      </c>
      <c r="B7">
        <v>1247</v>
      </c>
      <c r="C7">
        <v>838</v>
      </c>
      <c r="D7">
        <v>812</v>
      </c>
      <c r="E7">
        <v>812</v>
      </c>
      <c r="F7">
        <v>812</v>
      </c>
      <c r="G7">
        <v>812</v>
      </c>
      <c r="H7">
        <v>812</v>
      </c>
      <c r="I7">
        <v>812</v>
      </c>
      <c r="J7">
        <v>812</v>
      </c>
      <c r="K7">
        <v>812</v>
      </c>
      <c r="L7">
        <v>812</v>
      </c>
      <c r="M7">
        <v>10000</v>
      </c>
      <c r="N7">
        <f t="shared" si="0"/>
        <v>0.24923076923076923</v>
      </c>
    </row>
    <row r="8" spans="1:14" x14ac:dyDescent="0.4">
      <c r="A8" t="s">
        <v>7</v>
      </c>
      <c r="B8">
        <v>1122</v>
      </c>
      <c r="C8">
        <v>761</v>
      </c>
      <c r="D8">
        <v>761</v>
      </c>
      <c r="E8">
        <v>761</v>
      </c>
      <c r="F8">
        <v>761</v>
      </c>
      <c r="G8">
        <v>761</v>
      </c>
      <c r="H8">
        <v>761</v>
      </c>
      <c r="I8">
        <v>761</v>
      </c>
      <c r="J8">
        <v>761</v>
      </c>
      <c r="K8">
        <v>761</v>
      </c>
      <c r="L8">
        <v>761</v>
      </c>
      <c r="M8">
        <v>10000</v>
      </c>
      <c r="N8">
        <f t="shared" si="0"/>
        <v>0.17076923076923076</v>
      </c>
    </row>
    <row r="9" spans="1:14" x14ac:dyDescent="0.4">
      <c r="A9" t="s">
        <v>8</v>
      </c>
      <c r="B9">
        <v>1207</v>
      </c>
      <c r="C9">
        <v>822</v>
      </c>
      <c r="D9">
        <v>822</v>
      </c>
      <c r="E9">
        <v>822</v>
      </c>
      <c r="F9">
        <v>822</v>
      </c>
      <c r="G9">
        <v>822</v>
      </c>
      <c r="H9">
        <v>822</v>
      </c>
      <c r="I9">
        <v>822</v>
      </c>
      <c r="J9">
        <v>822</v>
      </c>
      <c r="K9">
        <v>822</v>
      </c>
      <c r="L9">
        <v>822</v>
      </c>
      <c r="M9">
        <v>10000</v>
      </c>
      <c r="N9">
        <f t="shared" si="0"/>
        <v>0.26461538461538464</v>
      </c>
    </row>
    <row r="10" spans="1:14" x14ac:dyDescent="0.4">
      <c r="A10" t="s">
        <v>9</v>
      </c>
      <c r="B10">
        <v>1302</v>
      </c>
      <c r="C10">
        <v>865</v>
      </c>
      <c r="D10">
        <v>865</v>
      </c>
      <c r="E10">
        <v>865</v>
      </c>
      <c r="F10">
        <v>865</v>
      </c>
      <c r="G10">
        <v>865</v>
      </c>
      <c r="H10">
        <v>865</v>
      </c>
      <c r="I10">
        <v>865</v>
      </c>
      <c r="J10">
        <v>865</v>
      </c>
      <c r="K10">
        <v>865</v>
      </c>
      <c r="L10">
        <v>865</v>
      </c>
      <c r="M10">
        <v>10000</v>
      </c>
      <c r="N10">
        <f t="shared" si="0"/>
        <v>0.33076923076923076</v>
      </c>
    </row>
    <row r="11" spans="1:14" x14ac:dyDescent="0.4">
      <c r="A11" t="s">
        <v>10</v>
      </c>
      <c r="B11">
        <v>1236</v>
      </c>
      <c r="C11">
        <v>927</v>
      </c>
      <c r="D11">
        <v>927</v>
      </c>
      <c r="E11">
        <v>927</v>
      </c>
      <c r="F11">
        <v>927</v>
      </c>
      <c r="G11">
        <v>927</v>
      </c>
      <c r="H11">
        <v>927</v>
      </c>
      <c r="I11">
        <v>927</v>
      </c>
      <c r="J11">
        <v>927</v>
      </c>
      <c r="K11">
        <v>927</v>
      </c>
      <c r="L11">
        <v>927</v>
      </c>
      <c r="M11">
        <v>10000</v>
      </c>
      <c r="N11">
        <f t="shared" si="0"/>
        <v>0.42615384615384616</v>
      </c>
    </row>
    <row r="12" spans="1:14" x14ac:dyDescent="0.4">
      <c r="A12" t="s">
        <v>11</v>
      </c>
      <c r="B12">
        <v>1295</v>
      </c>
      <c r="C12">
        <v>995</v>
      </c>
      <c r="D12">
        <v>995</v>
      </c>
      <c r="E12">
        <v>995</v>
      </c>
      <c r="F12">
        <v>995</v>
      </c>
      <c r="G12">
        <v>995</v>
      </c>
      <c r="H12">
        <v>995</v>
      </c>
      <c r="I12">
        <v>995</v>
      </c>
      <c r="J12">
        <v>995</v>
      </c>
      <c r="K12">
        <v>995</v>
      </c>
      <c r="L12">
        <v>995</v>
      </c>
      <c r="M12">
        <v>10000</v>
      </c>
      <c r="N12">
        <f t="shared" si="0"/>
        <v>0.53076923076923077</v>
      </c>
    </row>
    <row r="13" spans="1:14" x14ac:dyDescent="0.4">
      <c r="A13" t="s">
        <v>12</v>
      </c>
      <c r="B13">
        <v>1278</v>
      </c>
      <c r="C13">
        <v>926</v>
      </c>
      <c r="D13">
        <v>916</v>
      </c>
      <c r="E13">
        <v>916</v>
      </c>
      <c r="F13">
        <v>916</v>
      </c>
      <c r="G13">
        <v>916</v>
      </c>
      <c r="H13">
        <v>916</v>
      </c>
      <c r="I13">
        <v>916</v>
      </c>
      <c r="J13">
        <v>916</v>
      </c>
      <c r="K13">
        <v>916</v>
      </c>
      <c r="L13">
        <v>916</v>
      </c>
      <c r="M13">
        <v>10000</v>
      </c>
      <c r="N13">
        <f t="shared" si="0"/>
        <v>0.40923076923076923</v>
      </c>
    </row>
    <row r="14" spans="1:14" x14ac:dyDescent="0.4">
      <c r="A14" t="s">
        <v>13</v>
      </c>
      <c r="B14">
        <v>1326</v>
      </c>
      <c r="C14">
        <v>985</v>
      </c>
      <c r="D14">
        <v>985</v>
      </c>
      <c r="E14">
        <v>985</v>
      </c>
      <c r="F14">
        <v>985</v>
      </c>
      <c r="G14">
        <v>985</v>
      </c>
      <c r="H14">
        <v>985</v>
      </c>
      <c r="I14">
        <v>985</v>
      </c>
      <c r="J14">
        <v>985</v>
      </c>
      <c r="K14">
        <v>985</v>
      </c>
      <c r="L14">
        <v>985</v>
      </c>
      <c r="M14">
        <v>10000</v>
      </c>
      <c r="N14">
        <f t="shared" si="0"/>
        <v>0.51538461538461533</v>
      </c>
    </row>
    <row r="15" spans="1:14" x14ac:dyDescent="0.4">
      <c r="A15" t="s">
        <v>14</v>
      </c>
      <c r="B15">
        <v>1144</v>
      </c>
      <c r="C15">
        <v>835</v>
      </c>
      <c r="D15">
        <v>780</v>
      </c>
      <c r="E15">
        <v>780</v>
      </c>
      <c r="F15">
        <v>780</v>
      </c>
      <c r="G15">
        <v>780</v>
      </c>
      <c r="H15">
        <v>780</v>
      </c>
      <c r="I15">
        <v>780</v>
      </c>
      <c r="J15">
        <v>780</v>
      </c>
      <c r="K15">
        <v>780</v>
      </c>
      <c r="L15">
        <v>780</v>
      </c>
      <c r="M15">
        <v>10000</v>
      </c>
      <c r="N15">
        <f t="shared" si="0"/>
        <v>0.2</v>
      </c>
    </row>
    <row r="16" spans="1:14" x14ac:dyDescent="0.4">
      <c r="A16" t="s">
        <v>15</v>
      </c>
      <c r="B16">
        <v>1351</v>
      </c>
      <c r="C16">
        <v>953</v>
      </c>
      <c r="D16">
        <v>953</v>
      </c>
      <c r="E16">
        <v>953</v>
      </c>
      <c r="F16">
        <v>953</v>
      </c>
      <c r="G16">
        <v>953</v>
      </c>
      <c r="H16">
        <v>953</v>
      </c>
      <c r="I16">
        <v>953</v>
      </c>
      <c r="J16">
        <v>953</v>
      </c>
      <c r="K16">
        <v>953</v>
      </c>
      <c r="L16">
        <v>953</v>
      </c>
      <c r="M16">
        <v>10000</v>
      </c>
      <c r="N16">
        <f t="shared" si="0"/>
        <v>0.46615384615384614</v>
      </c>
    </row>
    <row r="17" spans="1:14" x14ac:dyDescent="0.4">
      <c r="A17" t="s">
        <v>16</v>
      </c>
      <c r="B17">
        <v>1221</v>
      </c>
      <c r="C17">
        <v>839</v>
      </c>
      <c r="D17">
        <v>839</v>
      </c>
      <c r="E17">
        <v>839</v>
      </c>
      <c r="F17">
        <v>839</v>
      </c>
      <c r="G17">
        <v>839</v>
      </c>
      <c r="H17">
        <v>839</v>
      </c>
      <c r="I17">
        <v>839</v>
      </c>
      <c r="J17">
        <v>839</v>
      </c>
      <c r="K17">
        <v>839</v>
      </c>
      <c r="L17">
        <v>839</v>
      </c>
      <c r="M17">
        <v>10000</v>
      </c>
      <c r="N17">
        <f t="shared" si="0"/>
        <v>0.29076923076923078</v>
      </c>
    </row>
    <row r="18" spans="1:14" x14ac:dyDescent="0.4">
      <c r="A18" t="s">
        <v>17</v>
      </c>
      <c r="B18">
        <v>1208</v>
      </c>
      <c r="C18">
        <v>857</v>
      </c>
      <c r="D18">
        <v>824</v>
      </c>
      <c r="E18">
        <v>822</v>
      </c>
      <c r="F18">
        <v>822</v>
      </c>
      <c r="G18">
        <v>822</v>
      </c>
      <c r="H18">
        <v>822</v>
      </c>
      <c r="I18">
        <v>822</v>
      </c>
      <c r="J18">
        <v>822</v>
      </c>
      <c r="K18">
        <v>822</v>
      </c>
      <c r="L18">
        <v>822</v>
      </c>
      <c r="M18">
        <v>10000</v>
      </c>
      <c r="N18">
        <f t="shared" si="0"/>
        <v>0.26461538461538464</v>
      </c>
    </row>
    <row r="19" spans="1:14" x14ac:dyDescent="0.4">
      <c r="A19" t="s">
        <v>18</v>
      </c>
      <c r="B19">
        <v>1304</v>
      </c>
      <c r="C19">
        <v>973</v>
      </c>
      <c r="D19">
        <v>877</v>
      </c>
      <c r="E19">
        <v>877</v>
      </c>
      <c r="F19">
        <v>877</v>
      </c>
      <c r="G19">
        <v>877</v>
      </c>
      <c r="H19">
        <v>877</v>
      </c>
      <c r="I19">
        <v>877</v>
      </c>
      <c r="J19">
        <v>877</v>
      </c>
      <c r="K19">
        <v>877</v>
      </c>
      <c r="L19">
        <v>877</v>
      </c>
      <c r="M19">
        <v>10000</v>
      </c>
      <c r="N19">
        <f t="shared" si="0"/>
        <v>0.34923076923076923</v>
      </c>
    </row>
    <row r="20" spans="1:14" x14ac:dyDescent="0.4">
      <c r="A20" t="s">
        <v>19</v>
      </c>
      <c r="B20">
        <v>1208</v>
      </c>
      <c r="C20">
        <v>835</v>
      </c>
      <c r="D20">
        <v>829</v>
      </c>
      <c r="E20">
        <v>829</v>
      </c>
      <c r="F20">
        <v>829</v>
      </c>
      <c r="G20">
        <v>829</v>
      </c>
      <c r="H20">
        <v>829</v>
      </c>
      <c r="I20">
        <v>829</v>
      </c>
      <c r="J20">
        <v>829</v>
      </c>
      <c r="K20">
        <v>829</v>
      </c>
      <c r="L20">
        <v>829</v>
      </c>
      <c r="M20">
        <v>10000</v>
      </c>
      <c r="N20">
        <f t="shared" si="0"/>
        <v>0.27538461538461539</v>
      </c>
    </row>
    <row r="21" spans="1:14" x14ac:dyDescent="0.4">
      <c r="A21" t="s">
        <v>20</v>
      </c>
      <c r="B21">
        <v>1109</v>
      </c>
      <c r="C21">
        <v>820</v>
      </c>
      <c r="D21">
        <v>820</v>
      </c>
      <c r="E21">
        <v>820</v>
      </c>
      <c r="F21">
        <v>820</v>
      </c>
      <c r="G21">
        <v>820</v>
      </c>
      <c r="H21">
        <v>820</v>
      </c>
      <c r="I21">
        <v>820</v>
      </c>
      <c r="J21">
        <v>820</v>
      </c>
      <c r="K21">
        <v>820</v>
      </c>
      <c r="L21">
        <v>820</v>
      </c>
      <c r="M21">
        <v>10000</v>
      </c>
      <c r="N21">
        <f t="shared" si="0"/>
        <v>0.26153846153846155</v>
      </c>
    </row>
    <row r="22" spans="1:14" x14ac:dyDescent="0.4">
      <c r="A22" t="s">
        <v>21</v>
      </c>
      <c r="B22">
        <v>1429</v>
      </c>
      <c r="C22">
        <v>939</v>
      </c>
      <c r="D22">
        <v>764</v>
      </c>
      <c r="E22">
        <v>764</v>
      </c>
      <c r="F22">
        <v>764</v>
      </c>
      <c r="G22">
        <v>764</v>
      </c>
      <c r="H22">
        <v>764</v>
      </c>
      <c r="I22">
        <v>764</v>
      </c>
      <c r="J22">
        <v>764</v>
      </c>
      <c r="K22">
        <v>764</v>
      </c>
      <c r="L22">
        <v>764</v>
      </c>
      <c r="M22">
        <v>10000</v>
      </c>
      <c r="N22">
        <f t="shared" si="0"/>
        <v>0.17538461538461539</v>
      </c>
    </row>
    <row r="23" spans="1:14" x14ac:dyDescent="0.4">
      <c r="A23" t="s">
        <v>22</v>
      </c>
      <c r="B23">
        <v>1379</v>
      </c>
      <c r="C23">
        <v>884</v>
      </c>
      <c r="D23">
        <v>752</v>
      </c>
      <c r="E23">
        <v>752</v>
      </c>
      <c r="F23">
        <v>752</v>
      </c>
      <c r="G23">
        <v>752</v>
      </c>
      <c r="H23">
        <v>752</v>
      </c>
      <c r="I23">
        <v>752</v>
      </c>
      <c r="J23">
        <v>752</v>
      </c>
      <c r="K23">
        <v>752</v>
      </c>
      <c r="L23">
        <v>752</v>
      </c>
      <c r="M23">
        <v>10000</v>
      </c>
      <c r="N23">
        <f t="shared" si="0"/>
        <v>0.15692307692307692</v>
      </c>
    </row>
    <row r="24" spans="1:14" x14ac:dyDescent="0.4">
      <c r="A24" t="s">
        <v>23</v>
      </c>
      <c r="B24">
        <v>1481</v>
      </c>
      <c r="C24">
        <v>803</v>
      </c>
      <c r="D24">
        <v>803</v>
      </c>
      <c r="E24">
        <v>793</v>
      </c>
      <c r="F24">
        <v>793</v>
      </c>
      <c r="G24">
        <v>793</v>
      </c>
      <c r="H24">
        <v>793</v>
      </c>
      <c r="I24">
        <v>793</v>
      </c>
      <c r="J24">
        <v>793</v>
      </c>
      <c r="K24">
        <v>793</v>
      </c>
      <c r="L24">
        <v>793</v>
      </c>
      <c r="M24">
        <v>10000</v>
      </c>
      <c r="N24">
        <f t="shared" si="0"/>
        <v>0.22</v>
      </c>
    </row>
    <row r="25" spans="1:14" x14ac:dyDescent="0.4">
      <c r="A25" t="s">
        <v>24</v>
      </c>
      <c r="B25">
        <v>1471</v>
      </c>
      <c r="C25">
        <v>1047</v>
      </c>
      <c r="D25">
        <v>1047</v>
      </c>
      <c r="E25">
        <v>1047</v>
      </c>
      <c r="F25">
        <v>1047</v>
      </c>
      <c r="G25">
        <v>1047</v>
      </c>
      <c r="H25">
        <v>1047</v>
      </c>
      <c r="I25">
        <v>1047</v>
      </c>
      <c r="J25">
        <v>1047</v>
      </c>
      <c r="K25">
        <v>1047</v>
      </c>
      <c r="L25">
        <v>1047</v>
      </c>
      <c r="M25">
        <v>10000</v>
      </c>
      <c r="N25">
        <f t="shared" si="0"/>
        <v>0.61076923076923073</v>
      </c>
    </row>
    <row r="26" spans="1:14" x14ac:dyDescent="0.4">
      <c r="A26" t="s">
        <v>25</v>
      </c>
      <c r="B26">
        <v>1310</v>
      </c>
      <c r="C26">
        <v>914</v>
      </c>
      <c r="D26">
        <v>910</v>
      </c>
      <c r="E26">
        <v>910</v>
      </c>
      <c r="F26">
        <v>910</v>
      </c>
      <c r="G26">
        <v>910</v>
      </c>
      <c r="H26">
        <v>910</v>
      </c>
      <c r="I26">
        <v>910</v>
      </c>
      <c r="J26">
        <v>910</v>
      </c>
      <c r="K26">
        <v>910</v>
      </c>
      <c r="L26">
        <v>910</v>
      </c>
      <c r="M26">
        <v>10000</v>
      </c>
      <c r="N26">
        <f t="shared" si="0"/>
        <v>0.4</v>
      </c>
    </row>
    <row r="27" spans="1:14" x14ac:dyDescent="0.4">
      <c r="A27" t="s">
        <v>26</v>
      </c>
      <c r="B27">
        <v>1240</v>
      </c>
      <c r="C27">
        <v>791</v>
      </c>
      <c r="D27">
        <v>791</v>
      </c>
      <c r="E27">
        <v>791</v>
      </c>
      <c r="F27">
        <v>791</v>
      </c>
      <c r="G27">
        <v>791</v>
      </c>
      <c r="H27">
        <v>791</v>
      </c>
      <c r="I27">
        <v>791</v>
      </c>
      <c r="J27">
        <v>791</v>
      </c>
      <c r="K27">
        <v>791</v>
      </c>
      <c r="L27">
        <v>791</v>
      </c>
      <c r="M27">
        <v>10000</v>
      </c>
      <c r="N27">
        <f t="shared" si="0"/>
        <v>0.21692307692307691</v>
      </c>
    </row>
    <row r="28" spans="1:14" x14ac:dyDescent="0.4">
      <c r="A28" t="s">
        <v>27</v>
      </c>
      <c r="B28">
        <v>1021</v>
      </c>
      <c r="C28">
        <v>887</v>
      </c>
      <c r="D28">
        <v>858</v>
      </c>
      <c r="E28">
        <v>858</v>
      </c>
      <c r="F28">
        <v>858</v>
      </c>
      <c r="G28">
        <v>858</v>
      </c>
      <c r="H28">
        <v>858</v>
      </c>
      <c r="I28">
        <v>858</v>
      </c>
      <c r="J28">
        <v>858</v>
      </c>
      <c r="K28">
        <v>858</v>
      </c>
      <c r="L28">
        <v>858</v>
      </c>
      <c r="M28">
        <v>10000</v>
      </c>
      <c r="N28">
        <f t="shared" si="0"/>
        <v>0.32</v>
      </c>
    </row>
    <row r="29" spans="1:14" x14ac:dyDescent="0.4">
      <c r="A29" t="s">
        <v>28</v>
      </c>
      <c r="B29">
        <v>1380</v>
      </c>
      <c r="C29">
        <v>898</v>
      </c>
      <c r="D29">
        <v>859</v>
      </c>
      <c r="E29">
        <v>859</v>
      </c>
      <c r="F29">
        <v>834</v>
      </c>
      <c r="G29">
        <v>834</v>
      </c>
      <c r="H29">
        <v>834</v>
      </c>
      <c r="I29">
        <v>809</v>
      </c>
      <c r="J29">
        <v>809</v>
      </c>
      <c r="K29">
        <v>809</v>
      </c>
      <c r="L29">
        <v>809</v>
      </c>
      <c r="M29">
        <v>10000</v>
      </c>
      <c r="N29">
        <f t="shared" si="0"/>
        <v>0.24461538461538462</v>
      </c>
    </row>
    <row r="30" spans="1:14" x14ac:dyDescent="0.4">
      <c r="A30" t="s">
        <v>29</v>
      </c>
      <c r="B30">
        <v>1100</v>
      </c>
      <c r="C30">
        <v>906</v>
      </c>
      <c r="D30">
        <v>841</v>
      </c>
      <c r="E30">
        <v>818</v>
      </c>
      <c r="F30">
        <v>818</v>
      </c>
      <c r="G30">
        <v>818</v>
      </c>
      <c r="H30">
        <v>818</v>
      </c>
      <c r="I30">
        <v>818</v>
      </c>
      <c r="J30">
        <v>818</v>
      </c>
      <c r="K30">
        <v>818</v>
      </c>
      <c r="L30">
        <v>818</v>
      </c>
      <c r="M30">
        <v>10000</v>
      </c>
      <c r="N30">
        <f t="shared" si="0"/>
        <v>0.25846153846153846</v>
      </c>
    </row>
    <row r="31" spans="1:14" x14ac:dyDescent="0.4">
      <c r="A31" t="s">
        <v>30</v>
      </c>
      <c r="B31">
        <v>1251</v>
      </c>
      <c r="C31">
        <v>857</v>
      </c>
      <c r="D31">
        <v>751</v>
      </c>
      <c r="E31">
        <v>751</v>
      </c>
      <c r="F31">
        <v>751</v>
      </c>
      <c r="G31">
        <v>751</v>
      </c>
      <c r="H31">
        <v>751</v>
      </c>
      <c r="I31">
        <v>751</v>
      </c>
      <c r="J31">
        <v>751</v>
      </c>
      <c r="K31">
        <v>751</v>
      </c>
      <c r="L31">
        <v>751</v>
      </c>
      <c r="M31">
        <v>10000</v>
      </c>
      <c r="N31">
        <f t="shared" si="0"/>
        <v>0.15538461538461537</v>
      </c>
    </row>
    <row r="32" spans="1:14" s="1" customFormat="1" x14ac:dyDescent="0.4">
      <c r="A32" s="1" t="s">
        <v>31</v>
      </c>
      <c r="B32" s="1">
        <f>MEDIAN(B2:B31)</f>
        <v>1264.5</v>
      </c>
      <c r="C32" s="1">
        <f t="shared" ref="C32:M32" si="1">MEDIAN(C2:C31)</f>
        <v>885.5</v>
      </c>
      <c r="D32" s="1">
        <f t="shared" si="1"/>
        <v>834</v>
      </c>
      <c r="E32" s="1">
        <f t="shared" si="1"/>
        <v>825.5</v>
      </c>
      <c r="F32" s="1">
        <f t="shared" si="1"/>
        <v>825.5</v>
      </c>
      <c r="G32" s="1">
        <f t="shared" si="1"/>
        <v>825.5</v>
      </c>
      <c r="H32" s="1">
        <f t="shared" si="1"/>
        <v>825.5</v>
      </c>
      <c r="I32" s="1">
        <f t="shared" si="1"/>
        <v>822</v>
      </c>
      <c r="J32" s="1">
        <f t="shared" si="1"/>
        <v>822</v>
      </c>
      <c r="K32" s="1">
        <f t="shared" si="1"/>
        <v>822</v>
      </c>
      <c r="L32" s="2">
        <f t="shared" si="1"/>
        <v>822</v>
      </c>
      <c r="M32" s="1">
        <f t="shared" si="1"/>
        <v>10000</v>
      </c>
      <c r="N32">
        <f t="shared" si="0"/>
        <v>0.26461538461538464</v>
      </c>
    </row>
    <row r="33" spans="1:19" x14ac:dyDescent="0.4">
      <c r="A33" t="s">
        <v>32</v>
      </c>
      <c r="B33">
        <f>AVERAGE(B2:B31)</f>
        <v>1268.9666666666667</v>
      </c>
      <c r="C33">
        <f t="shared" ref="C33:M33" si="2">AVERAGE(C2:C31)</f>
        <v>889.0333333333333</v>
      </c>
      <c r="D33">
        <f t="shared" si="2"/>
        <v>853.36666666666667</v>
      </c>
      <c r="E33">
        <f t="shared" si="2"/>
        <v>852.2</v>
      </c>
      <c r="F33">
        <f t="shared" si="2"/>
        <v>851.36666666666667</v>
      </c>
      <c r="G33">
        <f t="shared" si="2"/>
        <v>851.36666666666667</v>
      </c>
      <c r="H33">
        <f t="shared" si="2"/>
        <v>851.36666666666667</v>
      </c>
      <c r="I33">
        <f t="shared" si="2"/>
        <v>850.5333333333333</v>
      </c>
      <c r="J33">
        <f t="shared" si="2"/>
        <v>850.5333333333333</v>
      </c>
      <c r="K33">
        <f t="shared" si="2"/>
        <v>850.5333333333333</v>
      </c>
      <c r="L33" s="3">
        <f t="shared" si="2"/>
        <v>850.5333333333333</v>
      </c>
      <c r="M33">
        <f t="shared" si="2"/>
        <v>10000</v>
      </c>
      <c r="O33">
        <f>QUARTILE(N2:N31,1)</f>
        <v>0.20423076923076924</v>
      </c>
      <c r="P33">
        <f>QUARTILE(N2:N31,0)</f>
        <v>0.14923076923076922</v>
      </c>
      <c r="Q33">
        <f>QUARTILE(N2:N31,2)</f>
        <v>0.26461538461538464</v>
      </c>
      <c r="R33">
        <f>QUARTILE(N2:N31,4)</f>
        <v>0.61076923076923073</v>
      </c>
      <c r="S33">
        <f>QUARTILE(N2:N31,3)</f>
        <v>0.40692307692307694</v>
      </c>
    </row>
    <row r="34" spans="1:19" x14ac:dyDescent="0.4">
      <c r="L34" s="3">
        <f>_xlfn.STDEV.S(L2:L31)</f>
        <v>87.359634540938742</v>
      </c>
    </row>
    <row r="35" spans="1:19" x14ac:dyDescent="0.4">
      <c r="L35" s="3">
        <f>MAX(L2:L31)</f>
        <v>1047</v>
      </c>
    </row>
    <row r="36" spans="1:19" x14ac:dyDescent="0.4">
      <c r="L36" s="3">
        <f>MIN(L2:L31)</f>
        <v>747</v>
      </c>
    </row>
    <row r="38" spans="1:19" x14ac:dyDescent="0.4">
      <c r="L38" s="4">
        <f>(L32-650)/650</f>
        <v>0.26461538461538464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2DE0A-D2C2-49BB-9230-D6E2048A2A49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34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4" x14ac:dyDescent="0.4">
      <c r="A2" t="s">
        <v>1</v>
      </c>
      <c r="B2">
        <v>1130</v>
      </c>
      <c r="C2">
        <v>938</v>
      </c>
      <c r="D2">
        <v>868</v>
      </c>
      <c r="E2">
        <v>794</v>
      </c>
      <c r="F2">
        <v>748</v>
      </c>
      <c r="G2">
        <v>685</v>
      </c>
      <c r="H2">
        <v>678</v>
      </c>
      <c r="I2">
        <v>678</v>
      </c>
      <c r="J2">
        <v>678</v>
      </c>
      <c r="K2">
        <v>678</v>
      </c>
      <c r="L2">
        <v>678</v>
      </c>
      <c r="M2">
        <v>10000</v>
      </c>
      <c r="N2">
        <f>(L2-650)/650</f>
        <v>4.3076923076923075E-2</v>
      </c>
    </row>
    <row r="3" spans="1:14" x14ac:dyDescent="0.4">
      <c r="A3" t="s">
        <v>2</v>
      </c>
      <c r="B3">
        <v>1142</v>
      </c>
      <c r="C3">
        <v>960</v>
      </c>
      <c r="D3">
        <v>790</v>
      </c>
      <c r="E3">
        <v>756</v>
      </c>
      <c r="F3">
        <v>733</v>
      </c>
      <c r="G3">
        <v>719</v>
      </c>
      <c r="H3">
        <v>712</v>
      </c>
      <c r="I3">
        <v>695</v>
      </c>
      <c r="J3">
        <v>663</v>
      </c>
      <c r="K3">
        <v>663</v>
      </c>
      <c r="L3">
        <v>663</v>
      </c>
      <c r="M3">
        <v>10000</v>
      </c>
      <c r="N3">
        <f t="shared" ref="N3:N32" si="0">(L3-650)/650</f>
        <v>0.02</v>
      </c>
    </row>
    <row r="4" spans="1:14" x14ac:dyDescent="0.4">
      <c r="A4" t="s">
        <v>3</v>
      </c>
      <c r="B4">
        <v>1144</v>
      </c>
      <c r="C4">
        <v>813</v>
      </c>
      <c r="D4">
        <v>773</v>
      </c>
      <c r="E4">
        <v>748</v>
      </c>
      <c r="F4">
        <v>727</v>
      </c>
      <c r="G4">
        <v>703</v>
      </c>
      <c r="H4">
        <v>697</v>
      </c>
      <c r="I4">
        <v>666</v>
      </c>
      <c r="J4">
        <v>666</v>
      </c>
      <c r="K4">
        <v>666</v>
      </c>
      <c r="L4">
        <v>666</v>
      </c>
      <c r="M4">
        <v>10000</v>
      </c>
      <c r="N4">
        <f t="shared" si="0"/>
        <v>2.4615384615384615E-2</v>
      </c>
    </row>
    <row r="5" spans="1:14" x14ac:dyDescent="0.4">
      <c r="A5" t="s">
        <v>4</v>
      </c>
      <c r="B5">
        <v>1353</v>
      </c>
      <c r="C5">
        <v>864</v>
      </c>
      <c r="D5">
        <v>791</v>
      </c>
      <c r="E5">
        <v>771</v>
      </c>
      <c r="F5">
        <v>731</v>
      </c>
      <c r="G5">
        <v>692</v>
      </c>
      <c r="H5">
        <v>674</v>
      </c>
      <c r="I5">
        <v>674</v>
      </c>
      <c r="J5">
        <v>674</v>
      </c>
      <c r="K5">
        <v>674</v>
      </c>
      <c r="L5">
        <v>659</v>
      </c>
      <c r="M5">
        <v>10000</v>
      </c>
      <c r="N5">
        <f t="shared" si="0"/>
        <v>1.3846153846153847E-2</v>
      </c>
    </row>
    <row r="6" spans="1:14" x14ac:dyDescent="0.4">
      <c r="A6" t="s">
        <v>5</v>
      </c>
      <c r="B6">
        <v>1138</v>
      </c>
      <c r="C6">
        <v>909</v>
      </c>
      <c r="D6">
        <v>799</v>
      </c>
      <c r="E6">
        <v>741</v>
      </c>
      <c r="F6">
        <v>719</v>
      </c>
      <c r="G6">
        <v>683</v>
      </c>
      <c r="H6">
        <v>683</v>
      </c>
      <c r="I6">
        <v>683</v>
      </c>
      <c r="J6">
        <v>681</v>
      </c>
      <c r="K6">
        <v>681</v>
      </c>
      <c r="L6">
        <v>680</v>
      </c>
      <c r="M6">
        <v>10000</v>
      </c>
      <c r="N6">
        <f t="shared" si="0"/>
        <v>4.6153846153846156E-2</v>
      </c>
    </row>
    <row r="7" spans="1:14" x14ac:dyDescent="0.4">
      <c r="A7" t="s">
        <v>6</v>
      </c>
      <c r="B7">
        <v>1094</v>
      </c>
      <c r="C7">
        <v>908</v>
      </c>
      <c r="D7">
        <v>807</v>
      </c>
      <c r="E7">
        <v>762</v>
      </c>
      <c r="F7">
        <v>728</v>
      </c>
      <c r="G7">
        <v>706</v>
      </c>
      <c r="H7">
        <v>695</v>
      </c>
      <c r="I7">
        <v>695</v>
      </c>
      <c r="J7">
        <v>695</v>
      </c>
      <c r="K7">
        <v>686</v>
      </c>
      <c r="L7">
        <v>686</v>
      </c>
      <c r="M7">
        <v>10000</v>
      </c>
      <c r="N7">
        <f t="shared" si="0"/>
        <v>5.5384615384615386E-2</v>
      </c>
    </row>
    <row r="8" spans="1:14" x14ac:dyDescent="0.4">
      <c r="A8" t="s">
        <v>7</v>
      </c>
      <c r="B8">
        <v>1252</v>
      </c>
      <c r="C8">
        <v>889</v>
      </c>
      <c r="D8">
        <v>845</v>
      </c>
      <c r="E8">
        <v>774</v>
      </c>
      <c r="F8">
        <v>717</v>
      </c>
      <c r="G8">
        <v>699</v>
      </c>
      <c r="H8">
        <v>692</v>
      </c>
      <c r="I8">
        <v>692</v>
      </c>
      <c r="J8">
        <v>692</v>
      </c>
      <c r="K8">
        <v>692</v>
      </c>
      <c r="L8">
        <v>692</v>
      </c>
      <c r="M8">
        <v>10000</v>
      </c>
      <c r="N8">
        <f t="shared" si="0"/>
        <v>6.4615384615384616E-2</v>
      </c>
    </row>
    <row r="9" spans="1:14" x14ac:dyDescent="0.4">
      <c r="A9" t="s">
        <v>8</v>
      </c>
      <c r="B9">
        <v>1196</v>
      </c>
      <c r="C9">
        <v>878</v>
      </c>
      <c r="D9">
        <v>810</v>
      </c>
      <c r="E9">
        <v>752</v>
      </c>
      <c r="F9">
        <v>697</v>
      </c>
      <c r="G9">
        <v>697</v>
      </c>
      <c r="H9">
        <v>697</v>
      </c>
      <c r="I9">
        <v>680</v>
      </c>
      <c r="J9">
        <v>668</v>
      </c>
      <c r="K9">
        <v>668</v>
      </c>
      <c r="L9">
        <v>659</v>
      </c>
      <c r="M9">
        <v>10000</v>
      </c>
      <c r="N9">
        <f t="shared" si="0"/>
        <v>1.3846153846153847E-2</v>
      </c>
    </row>
    <row r="10" spans="1:14" x14ac:dyDescent="0.4">
      <c r="A10" t="s">
        <v>9</v>
      </c>
      <c r="B10">
        <v>1161</v>
      </c>
      <c r="C10">
        <v>826</v>
      </c>
      <c r="D10">
        <v>826</v>
      </c>
      <c r="E10">
        <v>751</v>
      </c>
      <c r="F10">
        <v>749</v>
      </c>
      <c r="G10">
        <v>708</v>
      </c>
      <c r="H10">
        <v>689</v>
      </c>
      <c r="I10">
        <v>689</v>
      </c>
      <c r="J10">
        <v>673</v>
      </c>
      <c r="K10">
        <v>650</v>
      </c>
      <c r="L10">
        <v>650</v>
      </c>
      <c r="M10">
        <v>10000</v>
      </c>
      <c r="N10">
        <f t="shared" si="0"/>
        <v>0</v>
      </c>
    </row>
    <row r="11" spans="1:14" x14ac:dyDescent="0.4">
      <c r="A11" t="s">
        <v>10</v>
      </c>
      <c r="B11">
        <v>1145</v>
      </c>
      <c r="C11">
        <v>885</v>
      </c>
      <c r="D11">
        <v>780</v>
      </c>
      <c r="E11">
        <v>735</v>
      </c>
      <c r="F11">
        <v>714</v>
      </c>
      <c r="G11">
        <v>706</v>
      </c>
      <c r="H11">
        <v>679</v>
      </c>
      <c r="I11">
        <v>679</v>
      </c>
      <c r="J11">
        <v>667</v>
      </c>
      <c r="K11">
        <v>661</v>
      </c>
      <c r="L11">
        <v>661</v>
      </c>
      <c r="M11">
        <v>10000</v>
      </c>
      <c r="N11">
        <f t="shared" si="0"/>
        <v>1.6923076923076923E-2</v>
      </c>
    </row>
    <row r="12" spans="1:14" x14ac:dyDescent="0.4">
      <c r="A12" t="s">
        <v>11</v>
      </c>
      <c r="B12">
        <v>1096</v>
      </c>
      <c r="C12">
        <v>917</v>
      </c>
      <c r="D12">
        <v>841</v>
      </c>
      <c r="E12">
        <v>734</v>
      </c>
      <c r="F12">
        <v>719</v>
      </c>
      <c r="G12">
        <v>710</v>
      </c>
      <c r="H12">
        <v>677</v>
      </c>
      <c r="I12">
        <v>650</v>
      </c>
      <c r="J12">
        <v>650</v>
      </c>
      <c r="K12">
        <v>650</v>
      </c>
      <c r="L12">
        <v>650</v>
      </c>
      <c r="M12">
        <v>10000</v>
      </c>
      <c r="N12">
        <f t="shared" si="0"/>
        <v>0</v>
      </c>
    </row>
    <row r="13" spans="1:14" x14ac:dyDescent="0.4">
      <c r="A13" t="s">
        <v>12</v>
      </c>
      <c r="B13">
        <v>1043</v>
      </c>
      <c r="C13">
        <v>850</v>
      </c>
      <c r="D13">
        <v>792</v>
      </c>
      <c r="E13">
        <v>782</v>
      </c>
      <c r="F13">
        <v>722</v>
      </c>
      <c r="G13">
        <v>700</v>
      </c>
      <c r="H13">
        <v>681</v>
      </c>
      <c r="I13">
        <v>666</v>
      </c>
      <c r="J13">
        <v>666</v>
      </c>
      <c r="K13">
        <v>666</v>
      </c>
      <c r="L13">
        <v>661</v>
      </c>
      <c r="M13">
        <v>10000</v>
      </c>
      <c r="N13">
        <f t="shared" si="0"/>
        <v>1.6923076923076923E-2</v>
      </c>
    </row>
    <row r="14" spans="1:14" x14ac:dyDescent="0.4">
      <c r="A14" t="s">
        <v>13</v>
      </c>
      <c r="B14">
        <v>1210</v>
      </c>
      <c r="C14">
        <v>899</v>
      </c>
      <c r="D14">
        <v>808</v>
      </c>
      <c r="E14">
        <v>742</v>
      </c>
      <c r="F14">
        <v>732</v>
      </c>
      <c r="G14">
        <v>683</v>
      </c>
      <c r="H14">
        <v>683</v>
      </c>
      <c r="I14">
        <v>683</v>
      </c>
      <c r="J14">
        <v>683</v>
      </c>
      <c r="K14">
        <v>683</v>
      </c>
      <c r="L14">
        <v>683</v>
      </c>
      <c r="M14">
        <v>10000</v>
      </c>
      <c r="N14">
        <f t="shared" si="0"/>
        <v>5.0769230769230768E-2</v>
      </c>
    </row>
    <row r="15" spans="1:14" x14ac:dyDescent="0.4">
      <c r="A15" t="s">
        <v>14</v>
      </c>
      <c r="B15">
        <v>1217</v>
      </c>
      <c r="C15">
        <v>933</v>
      </c>
      <c r="D15">
        <v>764</v>
      </c>
      <c r="E15">
        <v>718</v>
      </c>
      <c r="F15">
        <v>705</v>
      </c>
      <c r="G15">
        <v>702</v>
      </c>
      <c r="H15">
        <v>702</v>
      </c>
      <c r="I15">
        <v>702</v>
      </c>
      <c r="J15">
        <v>676</v>
      </c>
      <c r="K15">
        <v>661</v>
      </c>
      <c r="L15">
        <v>661</v>
      </c>
      <c r="M15">
        <v>10000</v>
      </c>
      <c r="N15">
        <f t="shared" si="0"/>
        <v>1.6923076923076923E-2</v>
      </c>
    </row>
    <row r="16" spans="1:14" x14ac:dyDescent="0.4">
      <c r="A16" t="s">
        <v>15</v>
      </c>
      <c r="B16">
        <v>1223</v>
      </c>
      <c r="C16">
        <v>907</v>
      </c>
      <c r="D16">
        <v>814</v>
      </c>
      <c r="E16">
        <v>750</v>
      </c>
      <c r="F16">
        <v>716</v>
      </c>
      <c r="G16">
        <v>689</v>
      </c>
      <c r="H16">
        <v>689</v>
      </c>
      <c r="I16">
        <v>689</v>
      </c>
      <c r="J16">
        <v>680</v>
      </c>
      <c r="K16">
        <v>674</v>
      </c>
      <c r="L16">
        <v>666</v>
      </c>
      <c r="M16">
        <v>10000</v>
      </c>
      <c r="N16">
        <f t="shared" si="0"/>
        <v>2.4615384615384615E-2</v>
      </c>
    </row>
    <row r="17" spans="1:14" x14ac:dyDescent="0.4">
      <c r="A17" t="s">
        <v>16</v>
      </c>
      <c r="B17">
        <v>1129</v>
      </c>
      <c r="C17">
        <v>900</v>
      </c>
      <c r="D17">
        <v>787</v>
      </c>
      <c r="E17">
        <v>787</v>
      </c>
      <c r="F17">
        <v>756</v>
      </c>
      <c r="G17">
        <v>725</v>
      </c>
      <c r="H17">
        <v>693</v>
      </c>
      <c r="I17">
        <v>693</v>
      </c>
      <c r="J17">
        <v>693</v>
      </c>
      <c r="K17">
        <v>693</v>
      </c>
      <c r="L17">
        <v>693</v>
      </c>
      <c r="M17">
        <v>10000</v>
      </c>
      <c r="N17">
        <f t="shared" si="0"/>
        <v>6.615384615384616E-2</v>
      </c>
    </row>
    <row r="18" spans="1:14" x14ac:dyDescent="0.4">
      <c r="A18" t="s">
        <v>17</v>
      </c>
      <c r="B18">
        <v>1184</v>
      </c>
      <c r="C18">
        <v>988</v>
      </c>
      <c r="D18">
        <v>821</v>
      </c>
      <c r="E18">
        <v>763</v>
      </c>
      <c r="F18">
        <v>722</v>
      </c>
      <c r="G18">
        <v>722</v>
      </c>
      <c r="H18">
        <v>703</v>
      </c>
      <c r="I18">
        <v>666</v>
      </c>
      <c r="J18">
        <v>666</v>
      </c>
      <c r="K18">
        <v>650</v>
      </c>
      <c r="L18">
        <v>650</v>
      </c>
      <c r="M18">
        <v>10000</v>
      </c>
      <c r="N18">
        <f t="shared" si="0"/>
        <v>0</v>
      </c>
    </row>
    <row r="19" spans="1:14" x14ac:dyDescent="0.4">
      <c r="A19" t="s">
        <v>18</v>
      </c>
      <c r="B19">
        <v>1069</v>
      </c>
      <c r="C19">
        <v>954</v>
      </c>
      <c r="D19">
        <v>870</v>
      </c>
      <c r="E19">
        <v>785</v>
      </c>
      <c r="F19">
        <v>754</v>
      </c>
      <c r="G19">
        <v>734</v>
      </c>
      <c r="H19">
        <v>734</v>
      </c>
      <c r="I19">
        <v>697</v>
      </c>
      <c r="J19">
        <v>697</v>
      </c>
      <c r="K19">
        <v>697</v>
      </c>
      <c r="L19">
        <v>697</v>
      </c>
      <c r="M19">
        <v>10000</v>
      </c>
      <c r="N19">
        <f t="shared" si="0"/>
        <v>7.2307692307692309E-2</v>
      </c>
    </row>
    <row r="20" spans="1:14" x14ac:dyDescent="0.4">
      <c r="A20" t="s">
        <v>19</v>
      </c>
      <c r="B20">
        <v>1005</v>
      </c>
      <c r="C20">
        <v>950</v>
      </c>
      <c r="D20">
        <v>824</v>
      </c>
      <c r="E20">
        <v>824</v>
      </c>
      <c r="F20">
        <v>785</v>
      </c>
      <c r="G20">
        <v>737</v>
      </c>
      <c r="H20">
        <v>699</v>
      </c>
      <c r="I20">
        <v>686</v>
      </c>
      <c r="J20">
        <v>686</v>
      </c>
      <c r="K20">
        <v>683</v>
      </c>
      <c r="L20">
        <v>683</v>
      </c>
      <c r="M20">
        <v>10000</v>
      </c>
      <c r="N20">
        <f t="shared" si="0"/>
        <v>5.0769230769230768E-2</v>
      </c>
    </row>
    <row r="21" spans="1:14" x14ac:dyDescent="0.4">
      <c r="A21" t="s">
        <v>20</v>
      </c>
      <c r="B21">
        <v>1146</v>
      </c>
      <c r="C21">
        <v>1011</v>
      </c>
      <c r="D21">
        <v>798</v>
      </c>
      <c r="E21">
        <v>746</v>
      </c>
      <c r="F21">
        <v>705</v>
      </c>
      <c r="G21">
        <v>700</v>
      </c>
      <c r="H21">
        <v>698</v>
      </c>
      <c r="I21">
        <v>698</v>
      </c>
      <c r="J21">
        <v>696</v>
      </c>
      <c r="K21">
        <v>696</v>
      </c>
      <c r="L21">
        <v>696</v>
      </c>
      <c r="M21">
        <v>10000</v>
      </c>
      <c r="N21">
        <f t="shared" si="0"/>
        <v>7.0769230769230765E-2</v>
      </c>
    </row>
    <row r="22" spans="1:14" x14ac:dyDescent="0.4">
      <c r="A22" t="s">
        <v>21</v>
      </c>
      <c r="B22">
        <v>1199</v>
      </c>
      <c r="C22">
        <v>897</v>
      </c>
      <c r="D22">
        <v>784</v>
      </c>
      <c r="E22">
        <v>758</v>
      </c>
      <c r="F22">
        <v>699</v>
      </c>
      <c r="G22">
        <v>674</v>
      </c>
      <c r="H22">
        <v>674</v>
      </c>
      <c r="I22">
        <v>674</v>
      </c>
      <c r="J22">
        <v>674</v>
      </c>
      <c r="K22">
        <v>664</v>
      </c>
      <c r="L22">
        <v>664</v>
      </c>
      <c r="M22">
        <v>10000</v>
      </c>
      <c r="N22">
        <f t="shared" si="0"/>
        <v>2.1538461538461538E-2</v>
      </c>
    </row>
    <row r="23" spans="1:14" x14ac:dyDescent="0.4">
      <c r="A23" t="s">
        <v>22</v>
      </c>
      <c r="B23">
        <v>1137</v>
      </c>
      <c r="C23">
        <v>951</v>
      </c>
      <c r="D23">
        <v>803</v>
      </c>
      <c r="E23">
        <v>707</v>
      </c>
      <c r="F23">
        <v>684</v>
      </c>
      <c r="G23">
        <v>674</v>
      </c>
      <c r="H23">
        <v>661</v>
      </c>
      <c r="I23">
        <v>661</v>
      </c>
      <c r="J23">
        <v>661</v>
      </c>
      <c r="K23">
        <v>661</v>
      </c>
      <c r="L23">
        <v>661</v>
      </c>
      <c r="M23">
        <v>10000</v>
      </c>
      <c r="N23">
        <f t="shared" si="0"/>
        <v>1.6923076923076923E-2</v>
      </c>
    </row>
    <row r="24" spans="1:14" x14ac:dyDescent="0.4">
      <c r="A24" t="s">
        <v>23</v>
      </c>
      <c r="B24">
        <v>1043</v>
      </c>
      <c r="C24">
        <v>886</v>
      </c>
      <c r="D24">
        <v>787</v>
      </c>
      <c r="E24">
        <v>744</v>
      </c>
      <c r="F24">
        <v>720</v>
      </c>
      <c r="G24">
        <v>708</v>
      </c>
      <c r="H24">
        <v>704</v>
      </c>
      <c r="I24">
        <v>667</v>
      </c>
      <c r="J24">
        <v>667</v>
      </c>
      <c r="K24">
        <v>667</v>
      </c>
      <c r="L24">
        <v>667</v>
      </c>
      <c r="M24">
        <v>10000</v>
      </c>
      <c r="N24">
        <f t="shared" si="0"/>
        <v>2.6153846153846153E-2</v>
      </c>
    </row>
    <row r="25" spans="1:14" x14ac:dyDescent="0.4">
      <c r="A25" t="s">
        <v>24</v>
      </c>
      <c r="B25">
        <v>1190</v>
      </c>
      <c r="C25">
        <v>890</v>
      </c>
      <c r="D25">
        <v>807</v>
      </c>
      <c r="E25">
        <v>754</v>
      </c>
      <c r="F25">
        <v>705</v>
      </c>
      <c r="G25">
        <v>667</v>
      </c>
      <c r="H25">
        <v>667</v>
      </c>
      <c r="I25">
        <v>667</v>
      </c>
      <c r="J25">
        <v>667</v>
      </c>
      <c r="K25">
        <v>667</v>
      </c>
      <c r="L25">
        <v>667</v>
      </c>
      <c r="M25">
        <v>10000</v>
      </c>
      <c r="N25">
        <f t="shared" si="0"/>
        <v>2.6153846153846153E-2</v>
      </c>
    </row>
    <row r="26" spans="1:14" x14ac:dyDescent="0.4">
      <c r="A26" t="s">
        <v>25</v>
      </c>
      <c r="B26">
        <v>1190</v>
      </c>
      <c r="C26">
        <v>914</v>
      </c>
      <c r="D26">
        <v>880</v>
      </c>
      <c r="E26">
        <v>768</v>
      </c>
      <c r="F26">
        <v>727</v>
      </c>
      <c r="G26">
        <v>718</v>
      </c>
      <c r="H26">
        <v>718</v>
      </c>
      <c r="I26">
        <v>695</v>
      </c>
      <c r="J26">
        <v>695</v>
      </c>
      <c r="K26">
        <v>693</v>
      </c>
      <c r="L26">
        <v>693</v>
      </c>
      <c r="M26">
        <v>10000</v>
      </c>
      <c r="N26">
        <f t="shared" si="0"/>
        <v>6.615384615384616E-2</v>
      </c>
    </row>
    <row r="27" spans="1:14" x14ac:dyDescent="0.4">
      <c r="A27" t="s">
        <v>26</v>
      </c>
      <c r="B27">
        <v>1270</v>
      </c>
      <c r="C27">
        <v>1047</v>
      </c>
      <c r="D27">
        <v>811</v>
      </c>
      <c r="E27">
        <v>767</v>
      </c>
      <c r="F27">
        <v>767</v>
      </c>
      <c r="G27">
        <v>730</v>
      </c>
      <c r="H27">
        <v>711</v>
      </c>
      <c r="I27">
        <v>703</v>
      </c>
      <c r="J27">
        <v>677</v>
      </c>
      <c r="K27">
        <v>666</v>
      </c>
      <c r="L27">
        <v>666</v>
      </c>
      <c r="M27">
        <v>10000</v>
      </c>
      <c r="N27">
        <f t="shared" si="0"/>
        <v>2.4615384615384615E-2</v>
      </c>
    </row>
    <row r="28" spans="1:14" x14ac:dyDescent="0.4">
      <c r="A28" t="s">
        <v>27</v>
      </c>
      <c r="B28">
        <v>1028</v>
      </c>
      <c r="C28">
        <v>906</v>
      </c>
      <c r="D28">
        <v>830</v>
      </c>
      <c r="E28">
        <v>749</v>
      </c>
      <c r="F28">
        <v>736</v>
      </c>
      <c r="G28">
        <v>720</v>
      </c>
      <c r="H28">
        <v>717</v>
      </c>
      <c r="I28">
        <v>700</v>
      </c>
      <c r="J28">
        <v>699</v>
      </c>
      <c r="K28">
        <v>687</v>
      </c>
      <c r="L28">
        <v>687</v>
      </c>
      <c r="M28">
        <v>10000</v>
      </c>
      <c r="N28">
        <f t="shared" si="0"/>
        <v>5.6923076923076923E-2</v>
      </c>
    </row>
    <row r="29" spans="1:14" x14ac:dyDescent="0.4">
      <c r="A29" t="s">
        <v>28</v>
      </c>
      <c r="B29">
        <v>1083</v>
      </c>
      <c r="C29">
        <v>925</v>
      </c>
      <c r="D29">
        <v>834</v>
      </c>
      <c r="E29">
        <v>760</v>
      </c>
      <c r="F29">
        <v>731</v>
      </c>
      <c r="G29">
        <v>688</v>
      </c>
      <c r="H29">
        <v>650</v>
      </c>
      <c r="I29">
        <v>650</v>
      </c>
      <c r="J29">
        <v>650</v>
      </c>
      <c r="K29">
        <v>650</v>
      </c>
      <c r="L29">
        <v>650</v>
      </c>
      <c r="M29">
        <v>10000</v>
      </c>
      <c r="N29">
        <f t="shared" si="0"/>
        <v>0</v>
      </c>
    </row>
    <row r="30" spans="1:14" x14ac:dyDescent="0.4">
      <c r="A30" t="s">
        <v>29</v>
      </c>
      <c r="B30">
        <v>1161</v>
      </c>
      <c r="C30">
        <v>917</v>
      </c>
      <c r="D30">
        <v>798</v>
      </c>
      <c r="E30">
        <v>735</v>
      </c>
      <c r="F30">
        <v>714</v>
      </c>
      <c r="G30">
        <v>714</v>
      </c>
      <c r="H30">
        <v>696</v>
      </c>
      <c r="I30">
        <v>694</v>
      </c>
      <c r="J30">
        <v>690</v>
      </c>
      <c r="K30">
        <v>690</v>
      </c>
      <c r="L30">
        <v>686</v>
      </c>
      <c r="M30">
        <v>10000</v>
      </c>
      <c r="N30">
        <f t="shared" si="0"/>
        <v>5.5384615384615386E-2</v>
      </c>
    </row>
    <row r="31" spans="1:14" x14ac:dyDescent="0.4">
      <c r="A31" t="s">
        <v>30</v>
      </c>
      <c r="B31">
        <v>1019</v>
      </c>
      <c r="C31">
        <v>906</v>
      </c>
      <c r="D31">
        <v>797</v>
      </c>
      <c r="E31">
        <v>734</v>
      </c>
      <c r="F31">
        <v>720</v>
      </c>
      <c r="G31">
        <v>720</v>
      </c>
      <c r="H31">
        <v>710</v>
      </c>
      <c r="I31">
        <v>710</v>
      </c>
      <c r="J31">
        <v>700</v>
      </c>
      <c r="K31">
        <v>697</v>
      </c>
      <c r="L31">
        <v>697</v>
      </c>
      <c r="M31">
        <v>10000</v>
      </c>
      <c r="N31">
        <f t="shared" si="0"/>
        <v>7.2307692307692309E-2</v>
      </c>
    </row>
    <row r="32" spans="1:14" s="1" customFormat="1" x14ac:dyDescent="0.4">
      <c r="A32" s="1" t="s">
        <v>31</v>
      </c>
      <c r="B32" s="1">
        <f>MEDIAN(B2:B31)</f>
        <v>1144.5</v>
      </c>
      <c r="C32" s="1">
        <f t="shared" ref="C32:M32" si="1">MEDIAN(C2:C31)</f>
        <v>907.5</v>
      </c>
      <c r="D32" s="1">
        <f t="shared" si="1"/>
        <v>807</v>
      </c>
      <c r="E32" s="1">
        <f t="shared" si="1"/>
        <v>753</v>
      </c>
      <c r="F32" s="1">
        <f t="shared" si="1"/>
        <v>722</v>
      </c>
      <c r="G32" s="1">
        <f t="shared" si="1"/>
        <v>704.5</v>
      </c>
      <c r="H32" s="1">
        <f t="shared" si="1"/>
        <v>694</v>
      </c>
      <c r="I32" s="1">
        <f t="shared" si="1"/>
        <v>684.5</v>
      </c>
      <c r="J32" s="1">
        <f t="shared" si="1"/>
        <v>676.5</v>
      </c>
      <c r="K32" s="1">
        <f t="shared" si="1"/>
        <v>671</v>
      </c>
      <c r="L32" s="2">
        <f t="shared" si="1"/>
        <v>666.5</v>
      </c>
      <c r="M32" s="1">
        <f t="shared" si="1"/>
        <v>10000</v>
      </c>
      <c r="N32">
        <f t="shared" si="0"/>
        <v>2.5384615384615384E-2</v>
      </c>
    </row>
    <row r="33" spans="1:19" x14ac:dyDescent="0.4">
      <c r="A33" t="s">
        <v>32</v>
      </c>
      <c r="B33">
        <f>AVERAGE(B2:B31)</f>
        <v>1146.5666666666666</v>
      </c>
      <c r="C33">
        <f t="shared" ref="C33:M33" si="2">AVERAGE(C2:C31)</f>
        <v>913.93333333333328</v>
      </c>
      <c r="D33">
        <f t="shared" si="2"/>
        <v>811.3</v>
      </c>
      <c r="E33">
        <f t="shared" si="2"/>
        <v>756.36666666666667</v>
      </c>
      <c r="F33">
        <f t="shared" si="2"/>
        <v>726.06666666666672</v>
      </c>
      <c r="G33">
        <f t="shared" si="2"/>
        <v>703.76666666666665</v>
      </c>
      <c r="H33">
        <f t="shared" si="2"/>
        <v>692.1</v>
      </c>
      <c r="I33">
        <f t="shared" si="2"/>
        <v>682.73333333333335</v>
      </c>
      <c r="J33">
        <f t="shared" si="2"/>
        <v>677.66666666666663</v>
      </c>
      <c r="K33">
        <f t="shared" si="2"/>
        <v>673.8</v>
      </c>
      <c r="L33" s="3">
        <f t="shared" si="2"/>
        <v>672.4</v>
      </c>
      <c r="M33">
        <f t="shared" si="2"/>
        <v>10000</v>
      </c>
      <c r="O33">
        <f>QUARTILE(N2:N31,1)</f>
        <v>1.6923076923076923E-2</v>
      </c>
      <c r="P33">
        <f>QUARTILE(N2:N31,0)</f>
        <v>0</v>
      </c>
      <c r="Q33">
        <f>QUARTILE(N2:N31,2)</f>
        <v>2.5384615384615384E-2</v>
      </c>
      <c r="R33">
        <f>QUARTILE(N2:N31,4)</f>
        <v>7.2307692307692309E-2</v>
      </c>
      <c r="S33">
        <f>QUARTILE(N2:N31,3)</f>
        <v>5.5384615384615386E-2</v>
      </c>
    </row>
    <row r="34" spans="1:19" x14ac:dyDescent="0.4">
      <c r="L34" s="3">
        <f>_xlfn.STDEV.S(L2:L31)</f>
        <v>15.672510526616231</v>
      </c>
    </row>
    <row r="35" spans="1:19" x14ac:dyDescent="0.4">
      <c r="L35" s="3">
        <f>MAX(L2:L31)</f>
        <v>697</v>
      </c>
    </row>
    <row r="36" spans="1:19" x14ac:dyDescent="0.4">
      <c r="L36" s="3">
        <f>MIN(L2:L31)</f>
        <v>650</v>
      </c>
    </row>
    <row r="38" spans="1:19" x14ac:dyDescent="0.4">
      <c r="L38" s="4">
        <f>(L32-650)/650</f>
        <v>2.5384615384615384E-2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91BCF-B6E2-4B6A-A8B7-E6ACF5A91602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33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4" x14ac:dyDescent="0.4">
      <c r="A2" t="s">
        <v>1</v>
      </c>
      <c r="B2">
        <v>1242</v>
      </c>
      <c r="C2">
        <v>928</v>
      </c>
      <c r="D2">
        <v>816</v>
      </c>
      <c r="E2">
        <v>783</v>
      </c>
      <c r="F2">
        <v>748</v>
      </c>
      <c r="G2">
        <v>748</v>
      </c>
      <c r="H2">
        <v>704</v>
      </c>
      <c r="I2">
        <v>703</v>
      </c>
      <c r="J2">
        <v>699</v>
      </c>
      <c r="K2">
        <v>694</v>
      </c>
      <c r="L2">
        <v>694</v>
      </c>
      <c r="M2">
        <v>10000</v>
      </c>
      <c r="N2">
        <f>(L2-650)/650</f>
        <v>6.7692307692307691E-2</v>
      </c>
    </row>
    <row r="3" spans="1:14" x14ac:dyDescent="0.4">
      <c r="A3" t="s">
        <v>2</v>
      </c>
      <c r="B3">
        <v>1174</v>
      </c>
      <c r="C3">
        <v>892</v>
      </c>
      <c r="D3">
        <v>822</v>
      </c>
      <c r="E3">
        <v>808</v>
      </c>
      <c r="F3">
        <v>776</v>
      </c>
      <c r="G3">
        <v>772</v>
      </c>
      <c r="H3">
        <v>748</v>
      </c>
      <c r="I3">
        <v>739</v>
      </c>
      <c r="J3">
        <v>695</v>
      </c>
      <c r="K3">
        <v>695</v>
      </c>
      <c r="L3">
        <v>695</v>
      </c>
      <c r="M3">
        <v>10000</v>
      </c>
      <c r="N3">
        <f t="shared" ref="N3:N32" si="0">(L3-650)/650</f>
        <v>6.9230769230769235E-2</v>
      </c>
    </row>
    <row r="4" spans="1:14" x14ac:dyDescent="0.4">
      <c r="A4" t="s">
        <v>3</v>
      </c>
      <c r="B4">
        <v>1240</v>
      </c>
      <c r="C4">
        <v>952</v>
      </c>
      <c r="D4">
        <v>882</v>
      </c>
      <c r="E4">
        <v>793</v>
      </c>
      <c r="F4">
        <v>763</v>
      </c>
      <c r="G4">
        <v>763</v>
      </c>
      <c r="H4">
        <v>687</v>
      </c>
      <c r="I4">
        <v>687</v>
      </c>
      <c r="J4">
        <v>687</v>
      </c>
      <c r="K4">
        <v>659</v>
      </c>
      <c r="L4">
        <v>659</v>
      </c>
      <c r="M4">
        <v>10000</v>
      </c>
      <c r="N4">
        <f t="shared" si="0"/>
        <v>1.3846153846153847E-2</v>
      </c>
    </row>
    <row r="5" spans="1:14" x14ac:dyDescent="0.4">
      <c r="A5" t="s">
        <v>4</v>
      </c>
      <c r="B5">
        <v>1169</v>
      </c>
      <c r="C5">
        <v>960</v>
      </c>
      <c r="D5">
        <v>847</v>
      </c>
      <c r="E5">
        <v>782</v>
      </c>
      <c r="F5">
        <v>782</v>
      </c>
      <c r="G5">
        <v>763</v>
      </c>
      <c r="H5">
        <v>745</v>
      </c>
      <c r="I5">
        <v>745</v>
      </c>
      <c r="J5">
        <v>718</v>
      </c>
      <c r="K5">
        <v>711</v>
      </c>
      <c r="L5">
        <v>711</v>
      </c>
      <c r="M5">
        <v>10000</v>
      </c>
      <c r="N5">
        <f t="shared" si="0"/>
        <v>9.3846153846153843E-2</v>
      </c>
    </row>
    <row r="6" spans="1:14" x14ac:dyDescent="0.4">
      <c r="A6" t="s">
        <v>5</v>
      </c>
      <c r="B6">
        <v>1087</v>
      </c>
      <c r="C6">
        <v>944</v>
      </c>
      <c r="D6">
        <v>884</v>
      </c>
      <c r="E6">
        <v>812</v>
      </c>
      <c r="F6">
        <v>777</v>
      </c>
      <c r="G6">
        <v>741</v>
      </c>
      <c r="H6">
        <v>738</v>
      </c>
      <c r="I6">
        <v>737</v>
      </c>
      <c r="J6">
        <v>711</v>
      </c>
      <c r="K6">
        <v>711</v>
      </c>
      <c r="L6">
        <v>711</v>
      </c>
      <c r="M6">
        <v>10000</v>
      </c>
      <c r="N6">
        <f t="shared" si="0"/>
        <v>9.3846153846153843E-2</v>
      </c>
    </row>
    <row r="7" spans="1:14" x14ac:dyDescent="0.4">
      <c r="A7" t="s">
        <v>6</v>
      </c>
      <c r="B7">
        <v>1130</v>
      </c>
      <c r="C7">
        <v>912</v>
      </c>
      <c r="D7">
        <v>804</v>
      </c>
      <c r="E7">
        <v>793</v>
      </c>
      <c r="F7">
        <v>754</v>
      </c>
      <c r="G7">
        <v>747</v>
      </c>
      <c r="H7">
        <v>737</v>
      </c>
      <c r="I7">
        <v>722</v>
      </c>
      <c r="J7">
        <v>706</v>
      </c>
      <c r="K7">
        <v>706</v>
      </c>
      <c r="L7">
        <v>706</v>
      </c>
      <c r="M7">
        <v>10000</v>
      </c>
      <c r="N7">
        <f t="shared" si="0"/>
        <v>8.615384615384615E-2</v>
      </c>
    </row>
    <row r="8" spans="1:14" x14ac:dyDescent="0.4">
      <c r="A8" t="s">
        <v>7</v>
      </c>
      <c r="B8">
        <v>1319</v>
      </c>
      <c r="C8">
        <v>1005</v>
      </c>
      <c r="D8">
        <v>828</v>
      </c>
      <c r="E8">
        <v>755</v>
      </c>
      <c r="F8">
        <v>749</v>
      </c>
      <c r="G8">
        <v>741</v>
      </c>
      <c r="H8">
        <v>719</v>
      </c>
      <c r="I8">
        <v>705</v>
      </c>
      <c r="J8">
        <v>698</v>
      </c>
      <c r="K8">
        <v>698</v>
      </c>
      <c r="L8">
        <v>698</v>
      </c>
      <c r="M8">
        <v>10000</v>
      </c>
      <c r="N8">
        <f t="shared" si="0"/>
        <v>7.3846153846153853E-2</v>
      </c>
    </row>
    <row r="9" spans="1:14" x14ac:dyDescent="0.4">
      <c r="A9" t="s">
        <v>8</v>
      </c>
      <c r="B9">
        <v>1226</v>
      </c>
      <c r="C9">
        <v>936</v>
      </c>
      <c r="D9">
        <v>867</v>
      </c>
      <c r="E9">
        <v>776</v>
      </c>
      <c r="F9">
        <v>759</v>
      </c>
      <c r="G9">
        <v>758</v>
      </c>
      <c r="H9">
        <v>736</v>
      </c>
      <c r="I9">
        <v>713</v>
      </c>
      <c r="J9">
        <v>713</v>
      </c>
      <c r="K9">
        <v>707</v>
      </c>
      <c r="L9">
        <v>707</v>
      </c>
      <c r="M9">
        <v>10000</v>
      </c>
      <c r="N9">
        <f t="shared" si="0"/>
        <v>8.7692307692307694E-2</v>
      </c>
    </row>
    <row r="10" spans="1:14" x14ac:dyDescent="0.4">
      <c r="A10" t="s">
        <v>9</v>
      </c>
      <c r="B10">
        <v>1247</v>
      </c>
      <c r="C10">
        <v>881</v>
      </c>
      <c r="D10">
        <v>881</v>
      </c>
      <c r="E10">
        <v>792</v>
      </c>
      <c r="F10">
        <v>792</v>
      </c>
      <c r="G10">
        <v>776</v>
      </c>
      <c r="H10">
        <v>757</v>
      </c>
      <c r="I10">
        <v>757</v>
      </c>
      <c r="J10">
        <v>757</v>
      </c>
      <c r="K10">
        <v>751</v>
      </c>
      <c r="L10">
        <v>710</v>
      </c>
      <c r="M10">
        <v>10000</v>
      </c>
      <c r="N10">
        <f t="shared" si="0"/>
        <v>9.2307692307692313E-2</v>
      </c>
    </row>
    <row r="11" spans="1:14" x14ac:dyDescent="0.4">
      <c r="A11" t="s">
        <v>10</v>
      </c>
      <c r="B11">
        <v>1136</v>
      </c>
      <c r="C11">
        <v>941</v>
      </c>
      <c r="D11">
        <v>816</v>
      </c>
      <c r="E11">
        <v>804</v>
      </c>
      <c r="F11">
        <v>761</v>
      </c>
      <c r="G11">
        <v>734</v>
      </c>
      <c r="H11">
        <v>733</v>
      </c>
      <c r="I11">
        <v>720</v>
      </c>
      <c r="J11">
        <v>711</v>
      </c>
      <c r="K11">
        <v>711</v>
      </c>
      <c r="L11">
        <v>711</v>
      </c>
      <c r="M11">
        <v>10000</v>
      </c>
      <c r="N11">
        <f t="shared" si="0"/>
        <v>9.3846153846153843E-2</v>
      </c>
    </row>
    <row r="12" spans="1:14" x14ac:dyDescent="0.4">
      <c r="A12" t="s">
        <v>11</v>
      </c>
      <c r="B12">
        <v>985</v>
      </c>
      <c r="C12">
        <v>935</v>
      </c>
      <c r="D12">
        <v>852</v>
      </c>
      <c r="E12">
        <v>838</v>
      </c>
      <c r="F12">
        <v>816</v>
      </c>
      <c r="G12">
        <v>794</v>
      </c>
      <c r="H12">
        <v>762</v>
      </c>
      <c r="I12">
        <v>723</v>
      </c>
      <c r="J12">
        <v>712</v>
      </c>
      <c r="K12">
        <v>707</v>
      </c>
      <c r="L12">
        <v>704</v>
      </c>
      <c r="M12">
        <v>10000</v>
      </c>
      <c r="N12">
        <f t="shared" si="0"/>
        <v>8.3076923076923076E-2</v>
      </c>
    </row>
    <row r="13" spans="1:14" x14ac:dyDescent="0.4">
      <c r="A13" t="s">
        <v>12</v>
      </c>
      <c r="B13">
        <v>1103</v>
      </c>
      <c r="C13">
        <v>927</v>
      </c>
      <c r="D13">
        <v>857</v>
      </c>
      <c r="E13">
        <v>797</v>
      </c>
      <c r="F13">
        <v>747</v>
      </c>
      <c r="G13">
        <v>747</v>
      </c>
      <c r="H13">
        <v>727</v>
      </c>
      <c r="I13">
        <v>719</v>
      </c>
      <c r="J13">
        <v>719</v>
      </c>
      <c r="K13">
        <v>704</v>
      </c>
      <c r="L13">
        <v>704</v>
      </c>
      <c r="M13">
        <v>10000</v>
      </c>
      <c r="N13">
        <f t="shared" si="0"/>
        <v>8.3076923076923076E-2</v>
      </c>
    </row>
    <row r="14" spans="1:14" x14ac:dyDescent="0.4">
      <c r="A14" t="s">
        <v>13</v>
      </c>
      <c r="B14">
        <v>1021</v>
      </c>
      <c r="C14">
        <v>805</v>
      </c>
      <c r="D14">
        <v>774</v>
      </c>
      <c r="E14">
        <v>774</v>
      </c>
      <c r="F14">
        <v>748</v>
      </c>
      <c r="G14">
        <v>733</v>
      </c>
      <c r="H14">
        <v>733</v>
      </c>
      <c r="I14">
        <v>709</v>
      </c>
      <c r="J14">
        <v>702</v>
      </c>
      <c r="K14">
        <v>702</v>
      </c>
      <c r="L14">
        <v>671</v>
      </c>
      <c r="M14">
        <v>10000</v>
      </c>
      <c r="N14">
        <f t="shared" si="0"/>
        <v>3.2307692307692308E-2</v>
      </c>
    </row>
    <row r="15" spans="1:14" x14ac:dyDescent="0.4">
      <c r="A15" t="s">
        <v>14</v>
      </c>
      <c r="B15">
        <v>1211</v>
      </c>
      <c r="C15">
        <v>875</v>
      </c>
      <c r="D15">
        <v>827</v>
      </c>
      <c r="E15">
        <v>789</v>
      </c>
      <c r="F15">
        <v>772</v>
      </c>
      <c r="G15">
        <v>734</v>
      </c>
      <c r="H15">
        <v>720</v>
      </c>
      <c r="I15">
        <v>699</v>
      </c>
      <c r="J15">
        <v>699</v>
      </c>
      <c r="K15">
        <v>699</v>
      </c>
      <c r="L15">
        <v>699</v>
      </c>
      <c r="M15">
        <v>10000</v>
      </c>
      <c r="N15">
        <f t="shared" si="0"/>
        <v>7.5384615384615383E-2</v>
      </c>
    </row>
    <row r="16" spans="1:14" x14ac:dyDescent="0.4">
      <c r="A16" t="s">
        <v>15</v>
      </c>
      <c r="B16">
        <v>1187</v>
      </c>
      <c r="C16">
        <v>993</v>
      </c>
      <c r="D16">
        <v>886</v>
      </c>
      <c r="E16">
        <v>847</v>
      </c>
      <c r="F16">
        <v>787</v>
      </c>
      <c r="G16">
        <v>777</v>
      </c>
      <c r="H16">
        <v>721</v>
      </c>
      <c r="I16">
        <v>721</v>
      </c>
      <c r="J16">
        <v>721</v>
      </c>
      <c r="K16">
        <v>721</v>
      </c>
      <c r="L16">
        <v>693</v>
      </c>
      <c r="M16">
        <v>10000</v>
      </c>
      <c r="N16">
        <f t="shared" si="0"/>
        <v>6.615384615384616E-2</v>
      </c>
    </row>
    <row r="17" spans="1:14" x14ac:dyDescent="0.4">
      <c r="A17" t="s">
        <v>16</v>
      </c>
      <c r="B17">
        <v>1098</v>
      </c>
      <c r="C17">
        <v>879</v>
      </c>
      <c r="D17">
        <v>828</v>
      </c>
      <c r="E17">
        <v>783</v>
      </c>
      <c r="F17">
        <v>742</v>
      </c>
      <c r="G17">
        <v>738</v>
      </c>
      <c r="H17">
        <v>698</v>
      </c>
      <c r="I17">
        <v>698</v>
      </c>
      <c r="J17">
        <v>698</v>
      </c>
      <c r="K17">
        <v>698</v>
      </c>
      <c r="L17">
        <v>693</v>
      </c>
      <c r="M17">
        <v>10000</v>
      </c>
      <c r="N17">
        <f t="shared" si="0"/>
        <v>6.615384615384616E-2</v>
      </c>
    </row>
    <row r="18" spans="1:14" x14ac:dyDescent="0.4">
      <c r="A18" t="s">
        <v>17</v>
      </c>
      <c r="B18">
        <v>1121</v>
      </c>
      <c r="C18">
        <v>843</v>
      </c>
      <c r="D18">
        <v>814</v>
      </c>
      <c r="E18">
        <v>760</v>
      </c>
      <c r="F18">
        <v>713</v>
      </c>
      <c r="G18">
        <v>684</v>
      </c>
      <c r="H18">
        <v>678</v>
      </c>
      <c r="I18">
        <v>678</v>
      </c>
      <c r="J18">
        <v>650</v>
      </c>
      <c r="K18">
        <v>650</v>
      </c>
      <c r="L18">
        <v>650</v>
      </c>
      <c r="M18">
        <v>10000</v>
      </c>
      <c r="N18">
        <f t="shared" si="0"/>
        <v>0</v>
      </c>
    </row>
    <row r="19" spans="1:14" x14ac:dyDescent="0.4">
      <c r="A19" t="s">
        <v>18</v>
      </c>
      <c r="B19">
        <v>1109</v>
      </c>
      <c r="C19">
        <v>895</v>
      </c>
      <c r="D19">
        <v>801</v>
      </c>
      <c r="E19">
        <v>800</v>
      </c>
      <c r="F19">
        <v>766</v>
      </c>
      <c r="G19">
        <v>734</v>
      </c>
      <c r="H19">
        <v>719</v>
      </c>
      <c r="I19">
        <v>719</v>
      </c>
      <c r="J19">
        <v>700</v>
      </c>
      <c r="K19">
        <v>691</v>
      </c>
      <c r="L19">
        <v>691</v>
      </c>
      <c r="M19">
        <v>10000</v>
      </c>
      <c r="N19">
        <f t="shared" si="0"/>
        <v>6.3076923076923072E-2</v>
      </c>
    </row>
    <row r="20" spans="1:14" x14ac:dyDescent="0.4">
      <c r="A20" t="s">
        <v>19</v>
      </c>
      <c r="B20">
        <v>1157</v>
      </c>
      <c r="C20">
        <v>853</v>
      </c>
      <c r="D20">
        <v>811</v>
      </c>
      <c r="E20">
        <v>758</v>
      </c>
      <c r="F20">
        <v>742</v>
      </c>
      <c r="G20">
        <v>735</v>
      </c>
      <c r="H20">
        <v>701</v>
      </c>
      <c r="I20">
        <v>692</v>
      </c>
      <c r="J20">
        <v>661</v>
      </c>
      <c r="K20">
        <v>661</v>
      </c>
      <c r="L20">
        <v>661</v>
      </c>
      <c r="M20">
        <v>10000</v>
      </c>
      <c r="N20">
        <f t="shared" si="0"/>
        <v>1.6923076923076923E-2</v>
      </c>
    </row>
    <row r="21" spans="1:14" x14ac:dyDescent="0.4">
      <c r="A21" t="s">
        <v>20</v>
      </c>
      <c r="B21">
        <v>1014</v>
      </c>
      <c r="C21">
        <v>886</v>
      </c>
      <c r="D21">
        <v>849</v>
      </c>
      <c r="E21">
        <v>758</v>
      </c>
      <c r="F21">
        <v>755</v>
      </c>
      <c r="G21">
        <v>729</v>
      </c>
      <c r="H21">
        <v>708</v>
      </c>
      <c r="I21">
        <v>708</v>
      </c>
      <c r="J21">
        <v>684</v>
      </c>
      <c r="K21">
        <v>669</v>
      </c>
      <c r="L21">
        <v>669</v>
      </c>
      <c r="M21">
        <v>10000</v>
      </c>
      <c r="N21">
        <f t="shared" si="0"/>
        <v>2.923076923076923E-2</v>
      </c>
    </row>
    <row r="22" spans="1:14" x14ac:dyDescent="0.4">
      <c r="A22" t="s">
        <v>21</v>
      </c>
      <c r="B22">
        <v>1120</v>
      </c>
      <c r="C22">
        <v>883</v>
      </c>
      <c r="D22">
        <v>822</v>
      </c>
      <c r="E22">
        <v>751</v>
      </c>
      <c r="F22">
        <v>735</v>
      </c>
      <c r="G22">
        <v>734</v>
      </c>
      <c r="H22">
        <v>734</v>
      </c>
      <c r="I22">
        <v>734</v>
      </c>
      <c r="J22">
        <v>734</v>
      </c>
      <c r="K22">
        <v>712</v>
      </c>
      <c r="L22">
        <v>712</v>
      </c>
      <c r="M22">
        <v>10000</v>
      </c>
      <c r="N22">
        <f t="shared" si="0"/>
        <v>9.5384615384615387E-2</v>
      </c>
    </row>
    <row r="23" spans="1:14" x14ac:dyDescent="0.4">
      <c r="A23" t="s">
        <v>22</v>
      </c>
      <c r="B23">
        <v>1189</v>
      </c>
      <c r="C23">
        <v>912</v>
      </c>
      <c r="D23">
        <v>865</v>
      </c>
      <c r="E23">
        <v>804</v>
      </c>
      <c r="F23">
        <v>766</v>
      </c>
      <c r="G23">
        <v>732</v>
      </c>
      <c r="H23">
        <v>697</v>
      </c>
      <c r="I23">
        <v>684</v>
      </c>
      <c r="J23">
        <v>684</v>
      </c>
      <c r="K23">
        <v>679</v>
      </c>
      <c r="L23">
        <v>666</v>
      </c>
      <c r="M23">
        <v>10000</v>
      </c>
      <c r="N23">
        <f t="shared" si="0"/>
        <v>2.4615384615384615E-2</v>
      </c>
    </row>
    <row r="24" spans="1:14" x14ac:dyDescent="0.4">
      <c r="A24" t="s">
        <v>23</v>
      </c>
      <c r="B24">
        <v>1135</v>
      </c>
      <c r="C24">
        <v>903</v>
      </c>
      <c r="D24">
        <v>859</v>
      </c>
      <c r="E24">
        <v>827</v>
      </c>
      <c r="F24">
        <v>793</v>
      </c>
      <c r="G24">
        <v>785</v>
      </c>
      <c r="H24">
        <v>740</v>
      </c>
      <c r="I24">
        <v>740</v>
      </c>
      <c r="J24">
        <v>737</v>
      </c>
      <c r="K24">
        <v>725</v>
      </c>
      <c r="L24">
        <v>716</v>
      </c>
      <c r="M24">
        <v>10000</v>
      </c>
      <c r="N24">
        <f t="shared" si="0"/>
        <v>0.10153846153846154</v>
      </c>
    </row>
    <row r="25" spans="1:14" x14ac:dyDescent="0.4">
      <c r="A25" t="s">
        <v>24</v>
      </c>
      <c r="B25">
        <v>1139</v>
      </c>
      <c r="C25">
        <v>925</v>
      </c>
      <c r="D25">
        <v>838</v>
      </c>
      <c r="E25">
        <v>809</v>
      </c>
      <c r="F25">
        <v>809</v>
      </c>
      <c r="G25">
        <v>745</v>
      </c>
      <c r="H25">
        <v>745</v>
      </c>
      <c r="I25">
        <v>724</v>
      </c>
      <c r="J25">
        <v>724</v>
      </c>
      <c r="K25">
        <v>724</v>
      </c>
      <c r="L25">
        <v>724</v>
      </c>
      <c r="M25">
        <v>10000</v>
      </c>
      <c r="N25">
        <f t="shared" si="0"/>
        <v>0.11384615384615385</v>
      </c>
    </row>
    <row r="26" spans="1:14" x14ac:dyDescent="0.4">
      <c r="A26" t="s">
        <v>25</v>
      </c>
      <c r="B26">
        <v>1188</v>
      </c>
      <c r="C26">
        <v>890</v>
      </c>
      <c r="D26">
        <v>866</v>
      </c>
      <c r="E26">
        <v>801</v>
      </c>
      <c r="F26">
        <v>801</v>
      </c>
      <c r="G26">
        <v>797</v>
      </c>
      <c r="H26">
        <v>762</v>
      </c>
      <c r="I26">
        <v>735</v>
      </c>
      <c r="J26">
        <v>735</v>
      </c>
      <c r="K26">
        <v>735</v>
      </c>
      <c r="L26">
        <v>735</v>
      </c>
      <c r="M26">
        <v>10000</v>
      </c>
      <c r="N26">
        <f t="shared" si="0"/>
        <v>0.13076923076923078</v>
      </c>
    </row>
    <row r="27" spans="1:14" x14ac:dyDescent="0.4">
      <c r="A27" t="s">
        <v>26</v>
      </c>
      <c r="B27">
        <v>1153</v>
      </c>
      <c r="C27">
        <v>920</v>
      </c>
      <c r="D27">
        <v>804</v>
      </c>
      <c r="E27">
        <v>751</v>
      </c>
      <c r="F27">
        <v>720</v>
      </c>
      <c r="G27">
        <v>720</v>
      </c>
      <c r="H27">
        <v>699</v>
      </c>
      <c r="I27">
        <v>699</v>
      </c>
      <c r="J27">
        <v>699</v>
      </c>
      <c r="K27">
        <v>683</v>
      </c>
      <c r="L27">
        <v>683</v>
      </c>
      <c r="M27">
        <v>10000</v>
      </c>
      <c r="N27">
        <f t="shared" si="0"/>
        <v>5.0769230769230768E-2</v>
      </c>
    </row>
    <row r="28" spans="1:14" x14ac:dyDescent="0.4">
      <c r="A28" t="s">
        <v>27</v>
      </c>
      <c r="B28">
        <v>1108</v>
      </c>
      <c r="C28">
        <v>898</v>
      </c>
      <c r="D28">
        <v>814</v>
      </c>
      <c r="E28">
        <v>765</v>
      </c>
      <c r="F28">
        <v>752</v>
      </c>
      <c r="G28">
        <v>730</v>
      </c>
      <c r="H28">
        <v>728</v>
      </c>
      <c r="I28">
        <v>707</v>
      </c>
      <c r="J28">
        <v>707</v>
      </c>
      <c r="K28">
        <v>690</v>
      </c>
      <c r="L28">
        <v>690</v>
      </c>
      <c r="M28">
        <v>10000</v>
      </c>
      <c r="N28">
        <f t="shared" si="0"/>
        <v>6.1538461538461542E-2</v>
      </c>
    </row>
    <row r="29" spans="1:14" x14ac:dyDescent="0.4">
      <c r="A29" t="s">
        <v>28</v>
      </c>
      <c r="B29">
        <v>1141</v>
      </c>
      <c r="C29">
        <v>931</v>
      </c>
      <c r="D29">
        <v>822</v>
      </c>
      <c r="E29">
        <v>784</v>
      </c>
      <c r="F29">
        <v>752</v>
      </c>
      <c r="G29">
        <v>752</v>
      </c>
      <c r="H29">
        <v>728</v>
      </c>
      <c r="I29">
        <v>728</v>
      </c>
      <c r="J29">
        <v>728</v>
      </c>
      <c r="K29">
        <v>728</v>
      </c>
      <c r="L29">
        <v>728</v>
      </c>
      <c r="M29">
        <v>10000</v>
      </c>
      <c r="N29">
        <f t="shared" si="0"/>
        <v>0.12</v>
      </c>
    </row>
    <row r="30" spans="1:14" x14ac:dyDescent="0.4">
      <c r="A30" t="s">
        <v>29</v>
      </c>
      <c r="B30">
        <v>1187</v>
      </c>
      <c r="C30">
        <v>912</v>
      </c>
      <c r="D30">
        <v>792</v>
      </c>
      <c r="E30">
        <v>746</v>
      </c>
      <c r="F30">
        <v>746</v>
      </c>
      <c r="G30">
        <v>722</v>
      </c>
      <c r="H30">
        <v>719</v>
      </c>
      <c r="I30">
        <v>719</v>
      </c>
      <c r="J30">
        <v>687</v>
      </c>
      <c r="K30">
        <v>685</v>
      </c>
      <c r="L30">
        <v>685</v>
      </c>
      <c r="M30">
        <v>10000</v>
      </c>
      <c r="N30">
        <f t="shared" si="0"/>
        <v>5.3846153846153849E-2</v>
      </c>
    </row>
    <row r="31" spans="1:14" x14ac:dyDescent="0.4">
      <c r="A31" t="s">
        <v>30</v>
      </c>
      <c r="B31">
        <v>1204</v>
      </c>
      <c r="C31">
        <v>942</v>
      </c>
      <c r="D31">
        <v>871</v>
      </c>
      <c r="E31">
        <v>789</v>
      </c>
      <c r="F31">
        <v>773</v>
      </c>
      <c r="G31">
        <v>743</v>
      </c>
      <c r="H31">
        <v>727</v>
      </c>
      <c r="I31">
        <v>727</v>
      </c>
      <c r="J31">
        <v>720</v>
      </c>
      <c r="K31">
        <v>720</v>
      </c>
      <c r="L31">
        <v>715</v>
      </c>
      <c r="M31">
        <v>10000</v>
      </c>
      <c r="N31">
        <f t="shared" si="0"/>
        <v>0.1</v>
      </c>
    </row>
    <row r="32" spans="1:14" s="1" customFormat="1" x14ac:dyDescent="0.4">
      <c r="A32" s="1" t="s">
        <v>31</v>
      </c>
      <c r="B32" s="1">
        <f>MEDIAN(B2:B31)</f>
        <v>1147</v>
      </c>
      <c r="C32" s="1">
        <f t="shared" ref="C32:M32" si="1">MEDIAN(C2:C31)</f>
        <v>912</v>
      </c>
      <c r="D32" s="1">
        <f t="shared" si="1"/>
        <v>828</v>
      </c>
      <c r="E32" s="1">
        <f t="shared" si="1"/>
        <v>789</v>
      </c>
      <c r="F32" s="1">
        <f t="shared" si="1"/>
        <v>760</v>
      </c>
      <c r="G32" s="1">
        <f t="shared" si="1"/>
        <v>742</v>
      </c>
      <c r="H32" s="1">
        <f t="shared" si="1"/>
        <v>727.5</v>
      </c>
      <c r="I32" s="1">
        <f t="shared" si="1"/>
        <v>719</v>
      </c>
      <c r="J32" s="1">
        <f t="shared" si="1"/>
        <v>706.5</v>
      </c>
      <c r="K32" s="1">
        <f t="shared" si="1"/>
        <v>703</v>
      </c>
      <c r="L32" s="2">
        <f t="shared" si="1"/>
        <v>698.5</v>
      </c>
      <c r="M32" s="1">
        <f t="shared" si="1"/>
        <v>10000</v>
      </c>
      <c r="N32">
        <f t="shared" si="0"/>
        <v>7.4615384615384611E-2</v>
      </c>
    </row>
    <row r="33" spans="1:19" x14ac:dyDescent="0.4">
      <c r="A33" t="s">
        <v>32</v>
      </c>
      <c r="B33">
        <f>AVERAGE(B2:B31)</f>
        <v>1151.3333333333333</v>
      </c>
      <c r="C33">
        <f t="shared" ref="C33:M33" si="2">AVERAGE(C2:C31)</f>
        <v>911.93333333333328</v>
      </c>
      <c r="D33">
        <f t="shared" si="2"/>
        <v>836.63333333333333</v>
      </c>
      <c r="E33">
        <f t="shared" si="2"/>
        <v>787.63333333333333</v>
      </c>
      <c r="F33">
        <f t="shared" si="2"/>
        <v>763.2</v>
      </c>
      <c r="G33">
        <f t="shared" si="2"/>
        <v>746.93333333333328</v>
      </c>
      <c r="H33">
        <f t="shared" si="2"/>
        <v>725</v>
      </c>
      <c r="I33">
        <f t="shared" si="2"/>
        <v>716.36666666666667</v>
      </c>
      <c r="J33">
        <f t="shared" si="2"/>
        <v>706.5333333333333</v>
      </c>
      <c r="K33">
        <f t="shared" si="2"/>
        <v>700.86666666666667</v>
      </c>
      <c r="L33" s="3">
        <f t="shared" si="2"/>
        <v>696.36666666666667</v>
      </c>
      <c r="M33">
        <f t="shared" si="2"/>
        <v>10000</v>
      </c>
      <c r="O33">
        <f>QUARTILE(N2:N31,1)</f>
        <v>5.5769230769230772E-2</v>
      </c>
      <c r="P33">
        <f>QUARTILE(N2:N31,0)</f>
        <v>0</v>
      </c>
      <c r="Q33">
        <f>QUARTILE(N2:N31,2)</f>
        <v>7.4615384615384611E-2</v>
      </c>
      <c r="R33">
        <f>QUARTILE(N2:N31,4)</f>
        <v>0.13076923076923078</v>
      </c>
      <c r="S33">
        <f>QUARTILE(N2:N31,3)</f>
        <v>9.3846153846153843E-2</v>
      </c>
    </row>
    <row r="34" spans="1:19" x14ac:dyDescent="0.4">
      <c r="L34" s="3">
        <f>_xlfn.STDEV.S(L2:L31)</f>
        <v>21.101533419248902</v>
      </c>
    </row>
    <row r="35" spans="1:19" x14ac:dyDescent="0.4">
      <c r="L35" s="3">
        <f>MAX(L2:L31)</f>
        <v>735</v>
      </c>
    </row>
    <row r="36" spans="1:19" x14ac:dyDescent="0.4">
      <c r="L36" s="3">
        <f>MIN(L2:L31)</f>
        <v>650</v>
      </c>
    </row>
    <row r="38" spans="1:19" x14ac:dyDescent="0.4">
      <c r="L38" s="4">
        <f>(L32-650)/650</f>
        <v>7.4615384615384611E-2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EA34-D556-475F-B973-D5ED73C84661}">
  <dimension ref="A1:S38"/>
  <sheetViews>
    <sheetView topLeftCell="D1" workbookViewId="0">
      <selection activeCell="O33" sqref="O33:S33"/>
    </sheetView>
  </sheetViews>
  <sheetFormatPr defaultRowHeight="13.9" x14ac:dyDescent="0.4"/>
  <cols>
    <col min="12" max="12" width="9.19921875" bestFit="1" customWidth="1"/>
  </cols>
  <sheetData>
    <row r="1" spans="1:14" x14ac:dyDescent="0.4">
      <c r="A1" t="s">
        <v>0</v>
      </c>
      <c r="B1">
        <v>0</v>
      </c>
      <c r="C1">
        <v>1000</v>
      </c>
      <c r="D1">
        <v>2000</v>
      </c>
      <c r="E1">
        <v>3000</v>
      </c>
      <c r="F1">
        <v>4000</v>
      </c>
      <c r="G1">
        <v>5000</v>
      </c>
      <c r="H1">
        <v>6000</v>
      </c>
      <c r="I1">
        <v>7000</v>
      </c>
      <c r="J1">
        <v>8000</v>
      </c>
      <c r="K1">
        <v>9000</v>
      </c>
      <c r="L1">
        <v>10000</v>
      </c>
    </row>
    <row r="2" spans="1:14" x14ac:dyDescent="0.4">
      <c r="A2" t="s">
        <v>1</v>
      </c>
      <c r="B2">
        <v>1021</v>
      </c>
      <c r="C2">
        <v>726</v>
      </c>
      <c r="D2">
        <v>726</v>
      </c>
      <c r="E2">
        <v>726</v>
      </c>
      <c r="F2">
        <v>726</v>
      </c>
      <c r="G2">
        <v>726</v>
      </c>
      <c r="H2">
        <v>726</v>
      </c>
      <c r="I2">
        <v>726</v>
      </c>
      <c r="J2">
        <v>726</v>
      </c>
      <c r="K2">
        <v>726</v>
      </c>
      <c r="L2">
        <v>726</v>
      </c>
      <c r="M2">
        <v>10000</v>
      </c>
      <c r="N2">
        <f>(L2-650)/650</f>
        <v>0.11692307692307692</v>
      </c>
    </row>
    <row r="3" spans="1:14" x14ac:dyDescent="0.4">
      <c r="A3" t="s">
        <v>2</v>
      </c>
      <c r="B3">
        <v>1130</v>
      </c>
      <c r="C3">
        <v>732</v>
      </c>
      <c r="D3">
        <v>732</v>
      </c>
      <c r="E3">
        <v>732</v>
      </c>
      <c r="F3">
        <v>732</v>
      </c>
      <c r="G3">
        <v>732</v>
      </c>
      <c r="H3">
        <v>732</v>
      </c>
      <c r="I3">
        <v>732</v>
      </c>
      <c r="J3">
        <v>732</v>
      </c>
      <c r="K3">
        <v>732</v>
      </c>
      <c r="L3">
        <v>732</v>
      </c>
      <c r="M3">
        <v>10000</v>
      </c>
      <c r="N3">
        <f t="shared" ref="N3:N32" si="0">(L3-650)/650</f>
        <v>0.12615384615384614</v>
      </c>
    </row>
    <row r="4" spans="1:14" x14ac:dyDescent="0.4">
      <c r="A4" t="s">
        <v>3</v>
      </c>
      <c r="B4">
        <v>1110</v>
      </c>
      <c r="C4">
        <v>785</v>
      </c>
      <c r="D4">
        <v>749</v>
      </c>
      <c r="E4">
        <v>749</v>
      </c>
      <c r="F4">
        <v>749</v>
      </c>
      <c r="G4">
        <v>749</v>
      </c>
      <c r="H4">
        <v>749</v>
      </c>
      <c r="I4">
        <v>749</v>
      </c>
      <c r="J4">
        <v>749</v>
      </c>
      <c r="K4">
        <v>749</v>
      </c>
      <c r="L4">
        <v>749</v>
      </c>
      <c r="M4">
        <v>10000</v>
      </c>
      <c r="N4">
        <f t="shared" si="0"/>
        <v>0.15230769230769231</v>
      </c>
    </row>
    <row r="5" spans="1:14" x14ac:dyDescent="0.4">
      <c r="A5" t="s">
        <v>4</v>
      </c>
      <c r="B5">
        <v>1154</v>
      </c>
      <c r="C5">
        <v>794</v>
      </c>
      <c r="D5">
        <v>794</v>
      </c>
      <c r="E5">
        <v>794</v>
      </c>
      <c r="F5">
        <v>794</v>
      </c>
      <c r="G5">
        <v>794</v>
      </c>
      <c r="H5">
        <v>794</v>
      </c>
      <c r="I5">
        <v>794</v>
      </c>
      <c r="J5">
        <v>794</v>
      </c>
      <c r="K5">
        <v>794</v>
      </c>
      <c r="L5">
        <v>794</v>
      </c>
      <c r="M5">
        <v>10000</v>
      </c>
      <c r="N5">
        <f t="shared" si="0"/>
        <v>0.22153846153846155</v>
      </c>
    </row>
    <row r="6" spans="1:14" x14ac:dyDescent="0.4">
      <c r="A6" t="s">
        <v>5</v>
      </c>
      <c r="B6">
        <v>1030</v>
      </c>
      <c r="C6">
        <v>814</v>
      </c>
      <c r="D6">
        <v>800</v>
      </c>
      <c r="E6">
        <v>800</v>
      </c>
      <c r="F6">
        <v>800</v>
      </c>
      <c r="G6">
        <v>800</v>
      </c>
      <c r="H6">
        <v>800</v>
      </c>
      <c r="I6">
        <v>800</v>
      </c>
      <c r="J6">
        <v>800</v>
      </c>
      <c r="K6">
        <v>800</v>
      </c>
      <c r="L6">
        <v>800</v>
      </c>
      <c r="M6">
        <v>10000</v>
      </c>
      <c r="N6">
        <f t="shared" si="0"/>
        <v>0.23076923076923078</v>
      </c>
    </row>
    <row r="7" spans="1:14" x14ac:dyDescent="0.4">
      <c r="A7" t="s">
        <v>6</v>
      </c>
      <c r="B7">
        <v>1187</v>
      </c>
      <c r="C7">
        <v>770</v>
      </c>
      <c r="D7">
        <v>744</v>
      </c>
      <c r="E7">
        <v>744</v>
      </c>
      <c r="F7">
        <v>744</v>
      </c>
      <c r="G7">
        <v>744</v>
      </c>
      <c r="H7">
        <v>744</v>
      </c>
      <c r="I7">
        <v>744</v>
      </c>
      <c r="J7">
        <v>744</v>
      </c>
      <c r="K7">
        <v>744</v>
      </c>
      <c r="L7">
        <v>744</v>
      </c>
      <c r="M7">
        <v>10000</v>
      </c>
      <c r="N7">
        <f t="shared" si="0"/>
        <v>0.14461538461538462</v>
      </c>
    </row>
    <row r="8" spans="1:14" x14ac:dyDescent="0.4">
      <c r="A8" t="s">
        <v>7</v>
      </c>
      <c r="B8">
        <v>1276</v>
      </c>
      <c r="C8">
        <v>932</v>
      </c>
      <c r="D8">
        <v>920</v>
      </c>
      <c r="E8">
        <v>920</v>
      </c>
      <c r="F8">
        <v>920</v>
      </c>
      <c r="G8">
        <v>920</v>
      </c>
      <c r="H8">
        <v>920</v>
      </c>
      <c r="I8">
        <v>920</v>
      </c>
      <c r="J8">
        <v>920</v>
      </c>
      <c r="K8">
        <v>920</v>
      </c>
      <c r="L8">
        <v>920</v>
      </c>
      <c r="M8">
        <v>10000</v>
      </c>
      <c r="N8">
        <f t="shared" si="0"/>
        <v>0.41538461538461541</v>
      </c>
    </row>
    <row r="9" spans="1:14" x14ac:dyDescent="0.4">
      <c r="A9" t="s">
        <v>8</v>
      </c>
      <c r="B9">
        <v>1406</v>
      </c>
      <c r="C9">
        <v>778</v>
      </c>
      <c r="D9">
        <v>760</v>
      </c>
      <c r="E9">
        <v>760</v>
      </c>
      <c r="F9">
        <v>760</v>
      </c>
      <c r="G9">
        <v>760</v>
      </c>
      <c r="H9">
        <v>760</v>
      </c>
      <c r="I9">
        <v>760</v>
      </c>
      <c r="J9">
        <v>760</v>
      </c>
      <c r="K9">
        <v>760</v>
      </c>
      <c r="L9">
        <v>760</v>
      </c>
      <c r="M9">
        <v>10000</v>
      </c>
      <c r="N9">
        <f t="shared" si="0"/>
        <v>0.16923076923076924</v>
      </c>
    </row>
    <row r="10" spans="1:14" x14ac:dyDescent="0.4">
      <c r="A10" t="s">
        <v>9</v>
      </c>
      <c r="B10">
        <v>1120</v>
      </c>
      <c r="C10">
        <v>873</v>
      </c>
      <c r="D10">
        <v>873</v>
      </c>
      <c r="E10">
        <v>873</v>
      </c>
      <c r="F10">
        <v>873</v>
      </c>
      <c r="G10">
        <v>873</v>
      </c>
      <c r="H10">
        <v>873</v>
      </c>
      <c r="I10">
        <v>873</v>
      </c>
      <c r="J10">
        <v>873</v>
      </c>
      <c r="K10">
        <v>873</v>
      </c>
      <c r="L10">
        <v>873</v>
      </c>
      <c r="M10">
        <v>10000</v>
      </c>
      <c r="N10">
        <f t="shared" si="0"/>
        <v>0.34307692307692306</v>
      </c>
    </row>
    <row r="11" spans="1:14" x14ac:dyDescent="0.4">
      <c r="A11" t="s">
        <v>10</v>
      </c>
      <c r="B11">
        <v>1361</v>
      </c>
      <c r="C11">
        <v>706</v>
      </c>
      <c r="D11">
        <v>706</v>
      </c>
      <c r="E11">
        <v>706</v>
      </c>
      <c r="F11">
        <v>706</v>
      </c>
      <c r="G11">
        <v>706</v>
      </c>
      <c r="H11">
        <v>706</v>
      </c>
      <c r="I11">
        <v>706</v>
      </c>
      <c r="J11">
        <v>706</v>
      </c>
      <c r="K11">
        <v>706</v>
      </c>
      <c r="L11">
        <v>706</v>
      </c>
      <c r="M11">
        <v>10000</v>
      </c>
      <c r="N11">
        <f t="shared" si="0"/>
        <v>8.615384615384615E-2</v>
      </c>
    </row>
    <row r="12" spans="1:14" x14ac:dyDescent="0.4">
      <c r="A12" t="s">
        <v>11</v>
      </c>
      <c r="B12">
        <v>1121</v>
      </c>
      <c r="C12">
        <v>850</v>
      </c>
      <c r="D12">
        <v>850</v>
      </c>
      <c r="E12">
        <v>850</v>
      </c>
      <c r="F12">
        <v>850</v>
      </c>
      <c r="G12">
        <v>850</v>
      </c>
      <c r="H12">
        <v>850</v>
      </c>
      <c r="I12">
        <v>850</v>
      </c>
      <c r="J12">
        <v>850</v>
      </c>
      <c r="K12">
        <v>850</v>
      </c>
      <c r="L12">
        <v>850</v>
      </c>
      <c r="M12">
        <v>10000</v>
      </c>
      <c r="N12">
        <f t="shared" si="0"/>
        <v>0.30769230769230771</v>
      </c>
    </row>
    <row r="13" spans="1:14" x14ac:dyDescent="0.4">
      <c r="A13" t="s">
        <v>12</v>
      </c>
      <c r="B13">
        <v>1028</v>
      </c>
      <c r="C13">
        <v>759</v>
      </c>
      <c r="D13">
        <v>759</v>
      </c>
      <c r="E13">
        <v>759</v>
      </c>
      <c r="F13">
        <v>759</v>
      </c>
      <c r="G13">
        <v>759</v>
      </c>
      <c r="H13">
        <v>759</v>
      </c>
      <c r="I13">
        <v>759</v>
      </c>
      <c r="J13">
        <v>759</v>
      </c>
      <c r="K13">
        <v>759</v>
      </c>
      <c r="L13">
        <v>759</v>
      </c>
      <c r="M13">
        <v>10000</v>
      </c>
      <c r="N13">
        <f t="shared" si="0"/>
        <v>0.1676923076923077</v>
      </c>
    </row>
    <row r="14" spans="1:14" x14ac:dyDescent="0.4">
      <c r="A14" t="s">
        <v>13</v>
      </c>
      <c r="B14">
        <v>1073</v>
      </c>
      <c r="C14">
        <v>746</v>
      </c>
      <c r="D14">
        <v>725</v>
      </c>
      <c r="E14">
        <v>725</v>
      </c>
      <c r="F14">
        <v>725</v>
      </c>
      <c r="G14">
        <v>725</v>
      </c>
      <c r="H14">
        <v>725</v>
      </c>
      <c r="I14">
        <v>725</v>
      </c>
      <c r="J14">
        <v>725</v>
      </c>
      <c r="K14">
        <v>725</v>
      </c>
      <c r="L14">
        <v>725</v>
      </c>
      <c r="M14">
        <v>10000</v>
      </c>
      <c r="N14">
        <f t="shared" si="0"/>
        <v>0.11538461538461539</v>
      </c>
    </row>
    <row r="15" spans="1:14" x14ac:dyDescent="0.4">
      <c r="A15" t="s">
        <v>14</v>
      </c>
      <c r="B15">
        <v>1179</v>
      </c>
      <c r="C15">
        <v>924</v>
      </c>
      <c r="D15">
        <v>924</v>
      </c>
      <c r="E15">
        <v>924</v>
      </c>
      <c r="F15">
        <v>924</v>
      </c>
      <c r="G15">
        <v>924</v>
      </c>
      <c r="H15">
        <v>924</v>
      </c>
      <c r="I15">
        <v>924</v>
      </c>
      <c r="J15">
        <v>924</v>
      </c>
      <c r="K15">
        <v>924</v>
      </c>
      <c r="L15">
        <v>924</v>
      </c>
      <c r="M15">
        <v>10000</v>
      </c>
      <c r="N15">
        <f t="shared" si="0"/>
        <v>0.42153846153846153</v>
      </c>
    </row>
    <row r="16" spans="1:14" x14ac:dyDescent="0.4">
      <c r="A16" t="s">
        <v>15</v>
      </c>
      <c r="B16">
        <v>1114</v>
      </c>
      <c r="C16">
        <v>849</v>
      </c>
      <c r="D16">
        <v>849</v>
      </c>
      <c r="E16">
        <v>849</v>
      </c>
      <c r="F16">
        <v>849</v>
      </c>
      <c r="G16">
        <v>849</v>
      </c>
      <c r="H16">
        <v>849</v>
      </c>
      <c r="I16">
        <v>849</v>
      </c>
      <c r="J16">
        <v>849</v>
      </c>
      <c r="K16">
        <v>849</v>
      </c>
      <c r="L16">
        <v>849</v>
      </c>
      <c r="M16">
        <v>10000</v>
      </c>
      <c r="N16">
        <f t="shared" si="0"/>
        <v>0.30615384615384617</v>
      </c>
    </row>
    <row r="17" spans="1:14" x14ac:dyDescent="0.4">
      <c r="A17" t="s">
        <v>16</v>
      </c>
      <c r="B17">
        <v>1346</v>
      </c>
      <c r="C17">
        <v>877</v>
      </c>
      <c r="D17">
        <v>877</v>
      </c>
      <c r="E17">
        <v>877</v>
      </c>
      <c r="F17">
        <v>877</v>
      </c>
      <c r="G17">
        <v>877</v>
      </c>
      <c r="H17">
        <v>877</v>
      </c>
      <c r="I17">
        <v>877</v>
      </c>
      <c r="J17">
        <v>877</v>
      </c>
      <c r="K17">
        <v>877</v>
      </c>
      <c r="L17">
        <v>877</v>
      </c>
      <c r="M17">
        <v>10000</v>
      </c>
      <c r="N17">
        <f t="shared" si="0"/>
        <v>0.34923076923076923</v>
      </c>
    </row>
    <row r="18" spans="1:14" x14ac:dyDescent="0.4">
      <c r="A18" t="s">
        <v>17</v>
      </c>
      <c r="B18">
        <v>1293</v>
      </c>
      <c r="C18">
        <v>870</v>
      </c>
      <c r="D18">
        <v>848</v>
      </c>
      <c r="E18">
        <v>848</v>
      </c>
      <c r="F18">
        <v>848</v>
      </c>
      <c r="G18">
        <v>848</v>
      </c>
      <c r="H18">
        <v>848</v>
      </c>
      <c r="I18">
        <v>848</v>
      </c>
      <c r="J18">
        <v>848</v>
      </c>
      <c r="K18">
        <v>848</v>
      </c>
      <c r="L18">
        <v>848</v>
      </c>
      <c r="M18">
        <v>10000</v>
      </c>
      <c r="N18">
        <f t="shared" si="0"/>
        <v>0.30461538461538462</v>
      </c>
    </row>
    <row r="19" spans="1:14" x14ac:dyDescent="0.4">
      <c r="A19" t="s">
        <v>18</v>
      </c>
      <c r="B19">
        <v>1073</v>
      </c>
      <c r="C19">
        <v>810</v>
      </c>
      <c r="D19">
        <v>808</v>
      </c>
      <c r="E19">
        <v>808</v>
      </c>
      <c r="F19">
        <v>808</v>
      </c>
      <c r="G19">
        <v>808</v>
      </c>
      <c r="H19">
        <v>808</v>
      </c>
      <c r="I19">
        <v>808</v>
      </c>
      <c r="J19">
        <v>808</v>
      </c>
      <c r="K19">
        <v>808</v>
      </c>
      <c r="L19">
        <v>808</v>
      </c>
      <c r="M19">
        <v>10000</v>
      </c>
      <c r="N19">
        <f t="shared" si="0"/>
        <v>0.24307692307692308</v>
      </c>
    </row>
    <row r="20" spans="1:14" x14ac:dyDescent="0.4">
      <c r="A20" t="s">
        <v>19</v>
      </c>
      <c r="B20">
        <v>1185</v>
      </c>
      <c r="C20">
        <v>737</v>
      </c>
      <c r="D20">
        <v>724</v>
      </c>
      <c r="E20">
        <v>724</v>
      </c>
      <c r="F20">
        <v>724</v>
      </c>
      <c r="G20">
        <v>724</v>
      </c>
      <c r="H20">
        <v>724</v>
      </c>
      <c r="I20">
        <v>724</v>
      </c>
      <c r="J20">
        <v>724</v>
      </c>
      <c r="K20">
        <v>724</v>
      </c>
      <c r="L20">
        <v>724</v>
      </c>
      <c r="M20">
        <v>10000</v>
      </c>
      <c r="N20">
        <f t="shared" si="0"/>
        <v>0.11384615384615385</v>
      </c>
    </row>
    <row r="21" spans="1:14" x14ac:dyDescent="0.4">
      <c r="A21" t="s">
        <v>20</v>
      </c>
      <c r="B21">
        <v>1136</v>
      </c>
      <c r="C21">
        <v>818</v>
      </c>
      <c r="D21">
        <v>818</v>
      </c>
      <c r="E21">
        <v>818</v>
      </c>
      <c r="F21">
        <v>818</v>
      </c>
      <c r="G21">
        <v>818</v>
      </c>
      <c r="H21">
        <v>818</v>
      </c>
      <c r="I21">
        <v>818</v>
      </c>
      <c r="J21">
        <v>818</v>
      </c>
      <c r="K21">
        <v>818</v>
      </c>
      <c r="L21">
        <v>818</v>
      </c>
      <c r="M21">
        <v>10000</v>
      </c>
      <c r="N21">
        <f t="shared" si="0"/>
        <v>0.25846153846153846</v>
      </c>
    </row>
    <row r="22" spans="1:14" x14ac:dyDescent="0.4">
      <c r="A22" t="s">
        <v>21</v>
      </c>
      <c r="B22">
        <v>1148</v>
      </c>
      <c r="C22">
        <v>787</v>
      </c>
      <c r="D22">
        <v>787</v>
      </c>
      <c r="E22">
        <v>787</v>
      </c>
      <c r="F22">
        <v>787</v>
      </c>
      <c r="G22">
        <v>787</v>
      </c>
      <c r="H22">
        <v>787</v>
      </c>
      <c r="I22">
        <v>787</v>
      </c>
      <c r="J22">
        <v>787</v>
      </c>
      <c r="K22">
        <v>787</v>
      </c>
      <c r="L22">
        <v>787</v>
      </c>
      <c r="M22">
        <v>10000</v>
      </c>
      <c r="N22">
        <f t="shared" si="0"/>
        <v>0.21076923076923076</v>
      </c>
    </row>
    <row r="23" spans="1:14" x14ac:dyDescent="0.4">
      <c r="A23" t="s">
        <v>22</v>
      </c>
      <c r="B23">
        <v>1107</v>
      </c>
      <c r="C23">
        <v>826</v>
      </c>
      <c r="D23">
        <v>809</v>
      </c>
      <c r="E23">
        <v>809</v>
      </c>
      <c r="F23">
        <v>809</v>
      </c>
      <c r="G23">
        <v>809</v>
      </c>
      <c r="H23">
        <v>809</v>
      </c>
      <c r="I23">
        <v>809</v>
      </c>
      <c r="J23">
        <v>809</v>
      </c>
      <c r="K23">
        <v>809</v>
      </c>
      <c r="L23">
        <v>809</v>
      </c>
      <c r="M23">
        <v>10000</v>
      </c>
      <c r="N23">
        <f t="shared" si="0"/>
        <v>0.24461538461538462</v>
      </c>
    </row>
    <row r="24" spans="1:14" x14ac:dyDescent="0.4">
      <c r="A24" t="s">
        <v>23</v>
      </c>
      <c r="B24">
        <v>1166</v>
      </c>
      <c r="C24">
        <v>843</v>
      </c>
      <c r="D24">
        <v>843</v>
      </c>
      <c r="E24">
        <v>843</v>
      </c>
      <c r="F24">
        <v>843</v>
      </c>
      <c r="G24">
        <v>843</v>
      </c>
      <c r="H24">
        <v>843</v>
      </c>
      <c r="I24">
        <v>843</v>
      </c>
      <c r="J24">
        <v>843</v>
      </c>
      <c r="K24">
        <v>843</v>
      </c>
      <c r="L24">
        <v>843</v>
      </c>
      <c r="M24">
        <v>10000</v>
      </c>
      <c r="N24">
        <f t="shared" si="0"/>
        <v>0.2969230769230769</v>
      </c>
    </row>
    <row r="25" spans="1:14" x14ac:dyDescent="0.4">
      <c r="A25" t="s">
        <v>24</v>
      </c>
      <c r="B25">
        <v>1121</v>
      </c>
      <c r="C25">
        <v>832</v>
      </c>
      <c r="D25">
        <v>832</v>
      </c>
      <c r="E25">
        <v>832</v>
      </c>
      <c r="F25">
        <v>832</v>
      </c>
      <c r="G25">
        <v>832</v>
      </c>
      <c r="H25">
        <v>832</v>
      </c>
      <c r="I25">
        <v>832</v>
      </c>
      <c r="J25">
        <v>832</v>
      </c>
      <c r="K25">
        <v>832</v>
      </c>
      <c r="L25">
        <v>832</v>
      </c>
      <c r="M25">
        <v>10000</v>
      </c>
      <c r="N25">
        <f t="shared" si="0"/>
        <v>0.28000000000000003</v>
      </c>
    </row>
    <row r="26" spans="1:14" x14ac:dyDescent="0.4">
      <c r="A26" t="s">
        <v>25</v>
      </c>
      <c r="B26">
        <v>1097</v>
      </c>
      <c r="C26">
        <v>824</v>
      </c>
      <c r="D26">
        <v>824</v>
      </c>
      <c r="E26">
        <v>824</v>
      </c>
      <c r="F26">
        <v>824</v>
      </c>
      <c r="G26">
        <v>824</v>
      </c>
      <c r="H26">
        <v>824</v>
      </c>
      <c r="I26">
        <v>824</v>
      </c>
      <c r="J26">
        <v>824</v>
      </c>
      <c r="K26">
        <v>824</v>
      </c>
      <c r="L26">
        <v>824</v>
      </c>
      <c r="M26">
        <v>10000</v>
      </c>
      <c r="N26">
        <f t="shared" si="0"/>
        <v>0.26769230769230767</v>
      </c>
    </row>
    <row r="27" spans="1:14" x14ac:dyDescent="0.4">
      <c r="A27" t="s">
        <v>26</v>
      </c>
      <c r="B27">
        <v>1042</v>
      </c>
      <c r="C27">
        <v>906</v>
      </c>
      <c r="D27">
        <v>906</v>
      </c>
      <c r="E27">
        <v>906</v>
      </c>
      <c r="F27">
        <v>906</v>
      </c>
      <c r="G27">
        <v>906</v>
      </c>
      <c r="H27">
        <v>906</v>
      </c>
      <c r="I27">
        <v>906</v>
      </c>
      <c r="J27">
        <v>906</v>
      </c>
      <c r="K27">
        <v>906</v>
      </c>
      <c r="L27">
        <v>906</v>
      </c>
      <c r="M27">
        <v>10000</v>
      </c>
      <c r="N27">
        <f t="shared" si="0"/>
        <v>0.39384615384615385</v>
      </c>
    </row>
    <row r="28" spans="1:14" x14ac:dyDescent="0.4">
      <c r="A28" t="s">
        <v>27</v>
      </c>
      <c r="B28">
        <v>1232</v>
      </c>
      <c r="C28">
        <v>859</v>
      </c>
      <c r="D28">
        <v>859</v>
      </c>
      <c r="E28">
        <v>859</v>
      </c>
      <c r="F28">
        <v>859</v>
      </c>
      <c r="G28">
        <v>859</v>
      </c>
      <c r="H28">
        <v>859</v>
      </c>
      <c r="I28">
        <v>859</v>
      </c>
      <c r="J28">
        <v>859</v>
      </c>
      <c r="K28">
        <v>859</v>
      </c>
      <c r="L28">
        <v>859</v>
      </c>
      <c r="M28">
        <v>10000</v>
      </c>
      <c r="N28">
        <f t="shared" si="0"/>
        <v>0.32153846153846155</v>
      </c>
    </row>
    <row r="29" spans="1:14" x14ac:dyDescent="0.4">
      <c r="A29" t="s">
        <v>28</v>
      </c>
      <c r="B29">
        <v>1336</v>
      </c>
      <c r="C29">
        <v>945</v>
      </c>
      <c r="D29">
        <v>929</v>
      </c>
      <c r="E29">
        <v>929</v>
      </c>
      <c r="F29">
        <v>929</v>
      </c>
      <c r="G29">
        <v>929</v>
      </c>
      <c r="H29">
        <v>929</v>
      </c>
      <c r="I29">
        <v>929</v>
      </c>
      <c r="J29">
        <v>929</v>
      </c>
      <c r="K29">
        <v>929</v>
      </c>
      <c r="L29">
        <v>929</v>
      </c>
      <c r="M29">
        <v>10000</v>
      </c>
      <c r="N29">
        <f t="shared" si="0"/>
        <v>0.42923076923076925</v>
      </c>
    </row>
    <row r="30" spans="1:14" x14ac:dyDescent="0.4">
      <c r="A30" t="s">
        <v>29</v>
      </c>
      <c r="B30">
        <v>1019</v>
      </c>
      <c r="C30">
        <v>816</v>
      </c>
      <c r="D30">
        <v>816</v>
      </c>
      <c r="E30">
        <v>816</v>
      </c>
      <c r="F30">
        <v>816</v>
      </c>
      <c r="G30">
        <v>816</v>
      </c>
      <c r="H30">
        <v>816</v>
      </c>
      <c r="I30">
        <v>816</v>
      </c>
      <c r="J30">
        <v>816</v>
      </c>
      <c r="K30">
        <v>816</v>
      </c>
      <c r="L30">
        <v>816</v>
      </c>
      <c r="M30">
        <v>10000</v>
      </c>
      <c r="N30">
        <f t="shared" si="0"/>
        <v>0.25538461538461538</v>
      </c>
    </row>
    <row r="31" spans="1:14" x14ac:dyDescent="0.4">
      <c r="A31" t="s">
        <v>30</v>
      </c>
      <c r="B31">
        <v>1229</v>
      </c>
      <c r="C31">
        <v>866</v>
      </c>
      <c r="D31">
        <v>866</v>
      </c>
      <c r="E31">
        <v>866</v>
      </c>
      <c r="F31">
        <v>866</v>
      </c>
      <c r="G31">
        <v>866</v>
      </c>
      <c r="H31">
        <v>866</v>
      </c>
      <c r="I31">
        <v>866</v>
      </c>
      <c r="J31">
        <v>866</v>
      </c>
      <c r="K31">
        <v>866</v>
      </c>
      <c r="L31">
        <v>866</v>
      </c>
      <c r="M31">
        <v>10000</v>
      </c>
      <c r="N31">
        <f t="shared" si="0"/>
        <v>0.3323076923076923</v>
      </c>
    </row>
    <row r="32" spans="1:14" s="1" customFormat="1" x14ac:dyDescent="0.4">
      <c r="A32" s="1" t="s">
        <v>31</v>
      </c>
      <c r="B32" s="1">
        <f>MEDIAN(B2:B31)</f>
        <v>1133</v>
      </c>
      <c r="C32" s="1">
        <f t="shared" ref="C32:M32" si="1">MEDIAN(C2:C31)</f>
        <v>821</v>
      </c>
      <c r="D32" s="1">
        <f t="shared" si="1"/>
        <v>817</v>
      </c>
      <c r="E32" s="1">
        <f t="shared" si="1"/>
        <v>817</v>
      </c>
      <c r="F32" s="1">
        <f t="shared" si="1"/>
        <v>817</v>
      </c>
      <c r="G32" s="1">
        <f t="shared" si="1"/>
        <v>817</v>
      </c>
      <c r="H32" s="1">
        <f t="shared" si="1"/>
        <v>817</v>
      </c>
      <c r="I32" s="1">
        <f t="shared" si="1"/>
        <v>817</v>
      </c>
      <c r="J32" s="1">
        <f t="shared" si="1"/>
        <v>817</v>
      </c>
      <c r="K32" s="1">
        <f t="shared" si="1"/>
        <v>817</v>
      </c>
      <c r="L32" s="2">
        <f t="shared" si="1"/>
        <v>817</v>
      </c>
      <c r="M32" s="1">
        <f t="shared" si="1"/>
        <v>10000</v>
      </c>
      <c r="N32">
        <f t="shared" si="0"/>
        <v>0.25692307692307692</v>
      </c>
    </row>
    <row r="33" spans="1:19" x14ac:dyDescent="0.4">
      <c r="A33" t="s">
        <v>32</v>
      </c>
      <c r="B33">
        <f>AVERAGE(B2:B31)</f>
        <v>1161.3333333333333</v>
      </c>
      <c r="C33">
        <f t="shared" ref="C33:M33" si="2">AVERAGE(C2:C31)</f>
        <v>821.8</v>
      </c>
      <c r="D33">
        <f t="shared" si="2"/>
        <v>815.23333333333335</v>
      </c>
      <c r="E33">
        <f t="shared" si="2"/>
        <v>815.23333333333335</v>
      </c>
      <c r="F33">
        <f t="shared" si="2"/>
        <v>815.23333333333335</v>
      </c>
      <c r="G33">
        <f t="shared" si="2"/>
        <v>815.23333333333335</v>
      </c>
      <c r="H33">
        <f t="shared" si="2"/>
        <v>815.23333333333335</v>
      </c>
      <c r="I33">
        <f t="shared" si="2"/>
        <v>815.23333333333335</v>
      </c>
      <c r="J33">
        <f t="shared" si="2"/>
        <v>815.23333333333335</v>
      </c>
      <c r="K33">
        <f t="shared" si="2"/>
        <v>815.23333333333335</v>
      </c>
      <c r="L33" s="3">
        <f t="shared" si="2"/>
        <v>815.23333333333335</v>
      </c>
      <c r="M33">
        <f t="shared" si="2"/>
        <v>10000</v>
      </c>
      <c r="O33">
        <f>QUARTILE(N2:N31,1)</f>
        <v>0.16807692307692307</v>
      </c>
      <c r="P33">
        <f>QUARTILE(N2:N31,0)</f>
        <v>8.615384615384615E-2</v>
      </c>
      <c r="Q33">
        <f>QUARTILE(N2:N31,2)</f>
        <v>0.25692307692307692</v>
      </c>
      <c r="R33">
        <f>QUARTILE(N2:N31,4)</f>
        <v>0.42923076923076925</v>
      </c>
      <c r="S33">
        <f>QUARTILE(N2:N31,3)</f>
        <v>0.31807692307692309</v>
      </c>
    </row>
    <row r="34" spans="1:19" x14ac:dyDescent="0.4">
      <c r="L34" s="3">
        <f>_xlfn.STDEV.S(L2:L31)</f>
        <v>64.520877847104018</v>
      </c>
    </row>
    <row r="35" spans="1:19" x14ac:dyDescent="0.4">
      <c r="L35" s="3">
        <f>MAX(L2:L31)</f>
        <v>929</v>
      </c>
    </row>
    <row r="36" spans="1:19" x14ac:dyDescent="0.4">
      <c r="L36" s="3">
        <f>MIN(L2:L31)</f>
        <v>706</v>
      </c>
    </row>
    <row r="38" spans="1:19" x14ac:dyDescent="0.4">
      <c r="L38" s="4">
        <f>(L32-650)/650</f>
        <v>0.25692307692307692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PSO</vt:lpstr>
      <vt:lpstr>EBO</vt:lpstr>
      <vt:lpstr>COMB_WWO</vt:lpstr>
      <vt:lpstr>DE</vt:lpstr>
      <vt:lpstr>COMB_NWWO</vt:lpstr>
      <vt:lpstr>BBO</vt:lpstr>
      <vt:lpstr>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2020-03-17T22:31:45Z</dcterms:created>
  <dcterms:modified xsi:type="dcterms:W3CDTF">2020-03-21T20:15:14Z</dcterms:modified>
</cp:coreProperties>
</file>